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URA H\SNR\1591\2. Ejecución\3. Actividades técnicas\3.3 PRODUCTO TERMINADO\"/>
    </mc:Choice>
  </mc:AlternateContent>
  <xr:revisionPtr revIDLastSave="0" documentId="13_ncr:1_{081CF760-6CC8-4CFA-8424-E241052D6524}" xr6:coauthVersionLast="47" xr6:coauthVersionMax="47" xr10:uidLastSave="{00000000-0000-0000-0000-000000000000}"/>
  <bookViews>
    <workbookView xWindow="-120" yWindow="-120" windowWidth="29040" windowHeight="15990" activeTab="1" xr2:uid="{FAF56A3C-32AD-4BCC-A084-ECC0426908EE}"/>
  </bookViews>
  <sheets>
    <sheet name="Acta_22" sheetId="1" r:id="rId1"/>
    <sheet name="Acta_23" sheetId="2" r:id="rId2"/>
  </sheets>
  <definedNames>
    <definedName name="_xlnm._FilterDatabase" localSheetId="0" hidden="1">Acta_22!$B$14:$L$125</definedName>
    <definedName name="_xlnm._FilterDatabase" localSheetId="1" hidden="1">Acta_23!$A$14:$XEZ$27</definedName>
    <definedName name="_xlnm.Print_Area" localSheetId="0">Acta_22!$A$1:$L$138</definedName>
    <definedName name="_xlnm.Print_Area" localSheetId="1">Acta_23!$A$1:$XEY$34</definedName>
    <definedName name="_xlnm.Print_Titles" localSheetId="0">Acta_22!$2:$14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2" l="1"/>
  <c r="D30" i="2"/>
  <c r="H27" i="2"/>
  <c r="E11" i="2" s="1"/>
  <c r="B16" i="2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H125" i="1"/>
  <c r="E11" i="1" s="1"/>
</calcChain>
</file>

<file path=xl/sharedStrings.xml><?xml version="1.0" encoding="utf-8"?>
<sst xmlns="http://schemas.openxmlformats.org/spreadsheetml/2006/main" count="426" uniqueCount="274">
  <si>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</si>
  <si>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</si>
  <si>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</si>
  <si>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</si>
  <si>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</si>
  <si>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</si>
  <si>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</si>
  <si>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</si>
  <si>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</si>
  <si>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</si>
  <si>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</si>
  <si>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</si>
  <si>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</si>
  <si>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</si>
  <si>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</si>
  <si>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</si>
  <si>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</si>
  <si>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</si>
  <si>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</si>
  <si>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</si>
  <si>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</si>
  <si>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</si>
  <si>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</si>
  <si>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</si>
  <si>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MEDIO</t>
  </si>
  <si>
    <t>CALOTO</t>
  </si>
  <si>
    <t>124-3800001</t>
  </si>
  <si>
    <t>LIBRO PRIMERO DE REGISTRO TOMO 1 DE 1897-1899</t>
  </si>
  <si>
    <t>124-3800003</t>
  </si>
  <si>
    <t>LIBRO PRIMERO DE REGISTRO TOMO 1 DE 1903</t>
  </si>
  <si>
    <t>124-3800004</t>
  </si>
  <si>
    <t>LIBRO PRIMERO TOMO 1 DE 1907-1908</t>
  </si>
  <si>
    <t>124-3800005</t>
  </si>
  <si>
    <t>LIBRO PRIMERO TOMO 1 DE 1909-1910</t>
  </si>
  <si>
    <t>124-3800007</t>
  </si>
  <si>
    <t>LIBRO PRIMERO DE REGISTRO TOMO 1 DE 1913</t>
  </si>
  <si>
    <t>124-3800008</t>
  </si>
  <si>
    <t>LIBRO PRIMERO DE REGISTRO TOMO 1 DE 1914</t>
  </si>
  <si>
    <t>124-3800011</t>
  </si>
  <si>
    <t>LIBRO PRIMERO TOMO 1 DE 1917-1918</t>
  </si>
  <si>
    <t>124-3800012</t>
  </si>
  <si>
    <t>LIBRO PRIMERO TOMO 1 DE 1919</t>
  </si>
  <si>
    <t>124-3800013</t>
  </si>
  <si>
    <t>LIBRO PRIMERO TOMO 1 DE 1920</t>
  </si>
  <si>
    <t>124-3800014</t>
  </si>
  <si>
    <t>LIBRO PRIMERO TOMO 2 DE 1920</t>
  </si>
  <si>
    <t>124-3800016</t>
  </si>
  <si>
    <t>LIBRO PRIMERO TOMO 1 DE 1924-1925</t>
  </si>
  <si>
    <t>124-3800021</t>
  </si>
  <si>
    <t>LIBRO PRIMERO TOMO 2 DE 1931 TOMO 1 DE 1933</t>
  </si>
  <si>
    <t>124-3800022</t>
  </si>
  <si>
    <t>LIIBRO PRIMERO DE REGISTRO TOMO 2 DE 1933</t>
  </si>
  <si>
    <t>124-3800024</t>
  </si>
  <si>
    <t>LIBRO PRIMERO TOMO 2 DE 1934</t>
  </si>
  <si>
    <t>124-3800027</t>
  </si>
  <si>
    <t>LIBRO PRIMERO TOMO 1 DE 1936</t>
  </si>
  <si>
    <t>124-3800031</t>
  </si>
  <si>
    <t>LIBRO PRIMERO TOMO 3 DE 1937 TOMO 1 DE 1938</t>
  </si>
  <si>
    <t>124-3800032</t>
  </si>
  <si>
    <t>LIBRO PRIMERO TOMO 2 DE 1938 TOMO 1 DE 1939-1940</t>
  </si>
  <si>
    <t>124-3800034</t>
  </si>
  <si>
    <t>LIBRO PRIMERO DE REGISTRO TOMO 2 DE 1941 TOMO 1 DE 1942</t>
  </si>
  <si>
    <t>124-3800039</t>
  </si>
  <si>
    <t>LIBRO PRIMERO DE REGISTRO TOMO 3 DE 1945 TOMO 1 DE 1946</t>
  </si>
  <si>
    <t>124-3800041</t>
  </si>
  <si>
    <t>LIBRO PRIMERO DE REGISTRO TOMO 2 1947 TOMO 1 DE 1948</t>
  </si>
  <si>
    <t>124-3800042</t>
  </si>
  <si>
    <t>LIBRO PRIMERO DE REGISTRO TOMO 2 1948 TOMO 1 DE 1949</t>
  </si>
  <si>
    <t>124-3800043</t>
  </si>
  <si>
    <t>LIBRO PRIMERO DE REGISTRO TOMO 2 DE 1949</t>
  </si>
  <si>
    <t>124-3800045</t>
  </si>
  <si>
    <t>LIBRO PRIMERO DE REGISTRO TOMO 2 DE 1951</t>
  </si>
  <si>
    <t>124-3800048</t>
  </si>
  <si>
    <t>LIBRO PRIMERO DE REGISTRO TOMO 3 DE 1952 TOMO 1 DE 1953</t>
  </si>
  <si>
    <t>124-3800051</t>
  </si>
  <si>
    <t>LIBRO PRIMERO DE REGISTRO TOMO 1 DE 1954</t>
  </si>
  <si>
    <t>124-3800052</t>
  </si>
  <si>
    <t>LIBRO PRIMERO TOMO 2 DE 1954</t>
  </si>
  <si>
    <t>124-3800059</t>
  </si>
  <si>
    <t>LIBRO PRIMERO DE REGISTRO TOMO 3 DE 1956</t>
  </si>
  <si>
    <t>124-3800062</t>
  </si>
  <si>
    <t>LIBRO PRIMERO DE REGISTRO TOMO 3 DE 1957</t>
  </si>
  <si>
    <t>124-3800063</t>
  </si>
  <si>
    <t>LIBRO PRIMERO DE REGISTRO IMPAR TOMO 4 DE 1957</t>
  </si>
  <si>
    <t>124-3800067</t>
  </si>
  <si>
    <t>LIBRO PRIMERO DE REGISTRO TOMO 3 DE 1958</t>
  </si>
  <si>
    <t>124-3800068</t>
  </si>
  <si>
    <t>LIBRO PRIMERO DE REGISTRO TOMO 4 DE 1958 TOMO 1 DE 1959</t>
  </si>
  <si>
    <t>124-3800073</t>
  </si>
  <si>
    <t>LIBRO PRIMERO DE REGISTRO TOMO 3 DE 1960</t>
  </si>
  <si>
    <t>124-3800074</t>
  </si>
  <si>
    <t>LIBRO PRIMERO DE REGISTRO TOMO 4 DE 1960 TOMO 1 DE 1961</t>
  </si>
  <si>
    <t>124-3800077</t>
  </si>
  <si>
    <t>LIBRO PRIMERO DE REGISTRO TOMO 4 DE 1961 TOMO 1 DE 1962</t>
  </si>
  <si>
    <t>124-3800080</t>
  </si>
  <si>
    <t>LIBRO PRIMERO REGISTRO TOMO 2 DE 1963</t>
  </si>
  <si>
    <t>124-3800090</t>
  </si>
  <si>
    <t>LIBRO PRIMERO TOMO 3 DE 1966 TOMO 1 DE 1967</t>
  </si>
  <si>
    <t>ALTO</t>
  </si>
  <si>
    <t>124-3800103</t>
  </si>
  <si>
    <t>LIBRO SEGUNDO TOMO 1 DE 1897 1915</t>
  </si>
  <si>
    <t>124-3800104</t>
  </si>
  <si>
    <t>LIBRO SEGUNDO TOMO 1 DE 1916-1923</t>
  </si>
  <si>
    <t>124-3800106</t>
  </si>
  <si>
    <t>LIBRO SEGUNDO TOMO 1 DE 1927-1935</t>
  </si>
  <si>
    <t>124-3800108</t>
  </si>
  <si>
    <t>LIBRO SEGUNDO DE REGISTRO TOMO 1 DE 1940-1945</t>
  </si>
  <si>
    <t>124-3800109</t>
  </si>
  <si>
    <t>LIBRO SEGUNDO TOMO 2 DE 1945 TOMO 1 DE 1948</t>
  </si>
  <si>
    <t>124-3800113</t>
  </si>
  <si>
    <t>LIBRO SEGUNDO DE REGISTRO TOMO 2 DE 1953 TOMO 1 DE 1954</t>
  </si>
  <si>
    <t>124-3800119</t>
  </si>
  <si>
    <t>LIBRO SEGUNDO DE REGISTRO TOMO 2 DE 1957 TOMO 1 DE 1958</t>
  </si>
  <si>
    <t>124-3800121</t>
  </si>
  <si>
    <t>LIBRO SEGUNDO DE REGISTRO TOMO 2 DE 1959</t>
  </si>
  <si>
    <t>124-3800122</t>
  </si>
  <si>
    <t>LIBRO SEGUNDO DE REGISTRO TOMO 3 DE 1958 TOMO 1 DE 1959</t>
  </si>
  <si>
    <t>124-3800124</t>
  </si>
  <si>
    <t>LIBRO SEGUNDO DE REGISTRO TOMO 2 DE 1960</t>
  </si>
  <si>
    <t>124-3800127</t>
  </si>
  <si>
    <t>LIBRO SEGUNDO DE REGISTRO TOMO 2 DE 1961 TOMO 1 DE 1962</t>
  </si>
  <si>
    <t>124-3800136</t>
  </si>
  <si>
    <t>LIBRO DE HIPOTECAS DE 1927-1931</t>
  </si>
  <si>
    <t>124-3800137</t>
  </si>
  <si>
    <t>LIBRO DE HIPOTECAS TOMO 1 DE 1932-1935</t>
  </si>
  <si>
    <t>124-3800141</t>
  </si>
  <si>
    <t>LIBRO DE REGISTRO DE HIPOTECAS TOMO 2 DE 1948 TOMO 1 DE 1951</t>
  </si>
  <si>
    <t>124-3800149</t>
  </si>
  <si>
    <t>LIBRO DE REGISTRO DE HIPOTECAS TOMO 2 DE 1960 TOMO 1 DE 1961</t>
  </si>
  <si>
    <t>124-3800150</t>
  </si>
  <si>
    <t>LIBRO DE HIPOTECAS TOMO 2 DE 1961 TOMO 1 DE 1962</t>
  </si>
  <si>
    <t>124-3800157</t>
  </si>
  <si>
    <t>LIBRO PRIMERO DUPLICADO TOMO 1 DE 1940</t>
  </si>
  <si>
    <t>124-3800163</t>
  </si>
  <si>
    <t>LIBRO DE REGISTRO DOCUMENTOS PRIVADOS TOMO 1 DE 1899 TOMO 1 DE 1925</t>
  </si>
  <si>
    <t>124-3800164</t>
  </si>
  <si>
    <t>LIBRO DE DOCUMENTOS PRIVADOS TOMO 1 DE 1929 TOMO 1 DE 1934</t>
  </si>
  <si>
    <t>124-3800165</t>
  </si>
  <si>
    <t>LIBRO DE REGISTRO DOCUMENTOS PRIVADOS TOMO 1 DE 1935</t>
  </si>
  <si>
    <t>124-3800168</t>
  </si>
  <si>
    <t>LIBRO DE REGISTRO DOCUMENTOS PRIVADOS TOMO 1 DE 1942 TOMO 1 DE 1956</t>
  </si>
  <si>
    <t>124-3800171</t>
  </si>
  <si>
    <t>LIBRO DE DEMANDAS CIVILES TOMO 1 DE 1946-1962</t>
  </si>
  <si>
    <t>124-3800189</t>
  </si>
  <si>
    <t>LIBRO DE MATRICULAS TOMO 2 DE 1939</t>
  </si>
  <si>
    <t>124-3800191</t>
  </si>
  <si>
    <t>LIBRO DE MATRICULAS TOMO 2 DE 1940</t>
  </si>
  <si>
    <t>124-3800242</t>
  </si>
  <si>
    <t>LIBRO DE CANCELACIONES DE 1959-1960</t>
  </si>
  <si>
    <t>124-3800243</t>
  </si>
  <si>
    <t>LIBRO DE CANCELACIONES DE 1973-1974</t>
  </si>
  <si>
    <t>124-3800270</t>
  </si>
  <si>
    <t>LIBRO DE CANCELACIONES DE 1978</t>
  </si>
  <si>
    <t>124-3800271</t>
  </si>
  <si>
    <t>LIBRO DE REGISTRO PRENDA AGRARIA NUMERO 35-418 DE 1970 NUMERO 1-550 DE 1971</t>
  </si>
  <si>
    <t>124-3800277</t>
  </si>
  <si>
    <t>LIBRO DE REGISTRO DE PRENDA AGRARIA 1969</t>
  </si>
  <si>
    <t>124-3800278</t>
  </si>
  <si>
    <t>LIBRO DE REGISTRO DE PRENDA AGRARIA DE 1958-1959</t>
  </si>
  <si>
    <t>124-3800281</t>
  </si>
  <si>
    <t>LIBRO DE REGISTRO DE PRENDA AGRARIA 1 -612 DE 1967</t>
  </si>
  <si>
    <t>124-3800282</t>
  </si>
  <si>
    <t>LIBRO DE REGISTRO DE PRENDA AGRARIA NUMERO 351-842 DE 1973</t>
  </si>
  <si>
    <t>124-3800284</t>
  </si>
  <si>
    <t>LIBRO DE REGISTRO DE PRENDA AGRARIA NUMERO 501-701 DE 1966 NUMERO 1 -226 DE 1966</t>
  </si>
  <si>
    <t>124-3800285</t>
  </si>
  <si>
    <t>LIBRO DE PRENDA AGRARIA 267-828 DE 1966</t>
  </si>
  <si>
    <t>124-3800290</t>
  </si>
  <si>
    <t>LIBRO DE AUTOS DE EMBARGO TOMO 2 DE 1928 TOMO 1 DE 1935</t>
  </si>
  <si>
    <t>124-3800292</t>
  </si>
  <si>
    <t>LIBRO DE REGISTRO DE AUTOS DE EMBARGOS TOMO 2 DE 1961 TOMO 1 DE 1963</t>
  </si>
  <si>
    <t>124-3800293</t>
  </si>
  <si>
    <t>LIBRO DE AUTO DE EMBARGOS TOMO 2 DE 1951 TOMO 1 DE 1957</t>
  </si>
  <si>
    <t>124-3800300</t>
  </si>
  <si>
    <t>LIBRO DE REGISTRO DE CAUSAS MORTUORIAS TOMO 2 DE 1955 TOMO 1 DE 1957</t>
  </si>
  <si>
    <t>124-3800302</t>
  </si>
  <si>
    <t>LIBRO DE REGISTRO DE CAUSAS MORTUORIAS TOMO 2 DE 1953 TOMO 1 DE 1955</t>
  </si>
  <si>
    <t>124-3800303</t>
  </si>
  <si>
    <t>LIBRO DE REGISTRO DE CAUSAS MORTUORIAS TOMO 2 DE 1951 TOMO 1 DE 1953</t>
  </si>
  <si>
    <t>124-3800304</t>
  </si>
  <si>
    <t>LIBRO DE REGISTRO DE CAUSAS MORTUORIAS TOMO 2 DE 1948 TOMO 1 DE 1951</t>
  </si>
  <si>
    <t>124-3800311</t>
  </si>
  <si>
    <t>LIBRO DE DEMANDAS CIVILES TOMO 2 DE 1962 TOMO 1 DE 1977</t>
  </si>
  <si>
    <t>124-3800312</t>
  </si>
  <si>
    <t>LIBRO DE DEMANDAS CIVILES TOMO 1 DE 1936-1945</t>
  </si>
  <si>
    <t>124-3800313</t>
  </si>
  <si>
    <t>LIBRO DE CERTIFICADOS DE 1970</t>
  </si>
  <si>
    <t>124-3800314</t>
  </si>
  <si>
    <t>LIBRO DE CERTIFICADOS 1-368 DE 1965</t>
  </si>
  <si>
    <t>124-3800316</t>
  </si>
  <si>
    <t>LIBRO DE CERTIFICADOS NUMERO 1-365 DE 1968</t>
  </si>
  <si>
    <t>124-3800322</t>
  </si>
  <si>
    <t>LIBRO DE CERTIFICADOS NUMERO 1-391 DE 1973</t>
  </si>
  <si>
    <t>124-3800325</t>
  </si>
  <si>
    <t>LIBRO DE CERTIFICADOS NUMERO 326-667 DE 1967</t>
  </si>
  <si>
    <t>124-3800327</t>
  </si>
  <si>
    <t>LIBRO DE CERTIFICADOS NUMERO 1-320 DE 1966</t>
  </si>
  <si>
    <t>124-3800329</t>
  </si>
  <si>
    <t>LIBRO DE CERTIFICADOS NUMERO 321-593 DE 1966</t>
  </si>
  <si>
    <t>124-3800332</t>
  </si>
  <si>
    <t>LIBRO DE CERTIFICADOS 1-251 DE 1969</t>
  </si>
  <si>
    <t>124-3800334</t>
  </si>
  <si>
    <t>LIBRO DE CERTIFICADOS 280-680 DE 1972</t>
  </si>
  <si>
    <t>124-3800335</t>
  </si>
  <si>
    <t>LIBRO DE CERTIFICADOS NUMERO 252-674 DE 1969</t>
  </si>
  <si>
    <t>124-3800336</t>
  </si>
  <si>
    <t>LIBRO CERTIFICADOS DE 1958-1976</t>
  </si>
  <si>
    <t>124-3800337</t>
  </si>
  <si>
    <t>LIBRO DE CERTIFICADOS DE 1960-1974</t>
  </si>
  <si>
    <t>124-3800339</t>
  </si>
  <si>
    <t>LIBRO DE CERTIFICADOS DE 1974-1977</t>
  </si>
  <si>
    <t>124-3800341</t>
  </si>
  <si>
    <t>LIBRO DE CERTIFICADOS 1- 417 DE 1975</t>
  </si>
  <si>
    <t>124-3800342</t>
  </si>
  <si>
    <t>LIBRO DE CERTIFICADOS DE 1977-1979</t>
  </si>
  <si>
    <t>124-3800344</t>
  </si>
  <si>
    <t>LIBRO DE CERTIFICADOS DE 1980-1982</t>
  </si>
  <si>
    <t>124-3800345</t>
  </si>
  <si>
    <t>LIBRO DE CERTIFICADOS DE 1981</t>
  </si>
  <si>
    <t>124-3800349</t>
  </si>
  <si>
    <t>LIBRO DE CERTIFICADOS DE 1984-1980</t>
  </si>
  <si>
    <t>124-3800350</t>
  </si>
  <si>
    <t>LIBRO DE CERTIFICADOS DE 1984</t>
  </si>
  <si>
    <t>124-3800351</t>
  </si>
  <si>
    <t>LIBRO DE CERTIFICADOS DE 1984-1988</t>
  </si>
  <si>
    <t>124-3800352</t>
  </si>
  <si>
    <t>LIBRO DE CERTIFICADOS DE 1985</t>
  </si>
  <si>
    <t>124-3800355</t>
  </si>
  <si>
    <t>LIBRO DE CANCELACIONES NUMERO 1-181 DE 1971-1973</t>
  </si>
  <si>
    <t>124-3800356</t>
  </si>
  <si>
    <t>LIBRO DE CANCELACIONES DE 1967-1968</t>
  </si>
  <si>
    <t>124-3800357</t>
  </si>
  <si>
    <t>LIBRO DE CANCELACIONES NUMERO 1-182 DE 1975</t>
  </si>
  <si>
    <t>124-3800134</t>
  </si>
  <si>
    <t>LIBRO DE HIPOTECAS TOMO 1 DE 1920- 1923</t>
  </si>
  <si>
    <t>124-3800158</t>
  </si>
  <si>
    <t>LIBRO PRIMERO DUPLICADO TOMO 1 DE 1897</t>
  </si>
  <si>
    <t>124-3800276</t>
  </si>
  <si>
    <t>LIBRO DE CANCELACIONES 1964-1966</t>
  </si>
  <si>
    <t>124-3800324</t>
  </si>
  <si>
    <t>LIBRO DE CERTIFICADOS 681-783 DE 1972 392-584 DE 1973</t>
  </si>
  <si>
    <t>124-3800353</t>
  </si>
  <si>
    <t>LIBRO DE CERTIFICADOS DE 1985-1986</t>
  </si>
  <si>
    <t>124-3800286</t>
  </si>
  <si>
    <t>LIBRO DE REGISTRO DE PRENDA AGRARIA DE 1973-1974</t>
  </si>
  <si>
    <t>124-3800197</t>
  </si>
  <si>
    <t>LIBRO DE MATRICULAS TOMO 2 DE 1943</t>
  </si>
  <si>
    <t>OSCAR MAURICIO ARIAS</t>
  </si>
  <si>
    <t>GERENTE</t>
  </si>
  <si>
    <t>PUERTO TEJADA</t>
  </si>
  <si>
    <t>130-3800004</t>
  </si>
  <si>
    <t>LIBRO PRIMERO DE REGISTRO DE 1921 - 1922</t>
  </si>
  <si>
    <t>130-3800005</t>
  </si>
  <si>
    <t>LIBRO PRIMERO DE REGISTRO TOMO 10 PUERTO TEJADA DE 1922-1923</t>
  </si>
  <si>
    <t>130-3800013</t>
  </si>
  <si>
    <t>LIBRO PRIMERO DE REGISTRO DE COMPRAVENTAS DE 1937</t>
  </si>
  <si>
    <t>130-3800022</t>
  </si>
  <si>
    <t>LIBRO PRIMERO PUERTO TEJADA PARTIDA 23 DE 1954-1956</t>
  </si>
  <si>
    <t>130-3800045</t>
  </si>
  <si>
    <t>LIBRO DE MATRICULAS URBANO Y RURAL PARTIDAS 1-160 TOMO 1 PUERTO TEJADA Y MIRANDA DE 1937-1938</t>
  </si>
  <si>
    <t>130-3800047</t>
  </si>
  <si>
    <t>LIBRO DE MATRICULAS URBANO Y RURAL TOMO 3 PUERTO TEJADA Y MIRANDA DE 1939-1940 PARTIDA 127-174</t>
  </si>
  <si>
    <t>130-3800057</t>
  </si>
  <si>
    <t>LIBRO DE MATRICULAS URBANO PARTIDA 29-105 TOMO 13 PUERTO TEJADA DE 1958-1959</t>
  </si>
  <si>
    <t>130-3800082</t>
  </si>
  <si>
    <t>INDICE DE LIBRO PRIMERO ADQUIRIENTES TOMO 1 PUERTO TEJADA Y MIRANDA DE 1954-1969</t>
  </si>
  <si>
    <t>130-3800105</t>
  </si>
  <si>
    <t>LIBRO DE EMBARGOS TOMO 2 PUERTO TEJADA Y MIRANDA DE 1938-1985</t>
  </si>
  <si>
    <t>130-3800106</t>
  </si>
  <si>
    <t>LIBRO DE EMBARGOS TOMO 2 PUERTO TEJADA Y MIRANDA DE 1937, 1963- 1977</t>
  </si>
  <si>
    <t>130-3800110</t>
  </si>
  <si>
    <t>LIBRO DE REGISTRO DOCUMENTOS PRIVADOS PUERTO TEJADA Y MIRANDA DE 1931-1938</t>
  </si>
  <si>
    <t>130-3800120</t>
  </si>
  <si>
    <t>LIBRO DE REGISTRO DE CAUSAS MORTUORIAS PUERTO TEJADA Y MIRANDA DE 1945-1954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</si>
</sst>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539D9EEF-1890-4A6E-9BCC-1A872065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400AFD4-D9D6-444A-A767-289D1F63D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496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 filterMode="1">
    <pageSetUpPr fitToPage="1"/>
  </sheetPr>
  <dimension ref="B2:XEZ143"/>
  <sheetViews>
    <sheetView showGridLines="0" view="pageBreakPreview" zoomScale="90" zoomScaleNormal="80" zoomScaleSheetLayoutView="90" workbookViewId="0">
      <selection activeCell="G15" sqref="G15:G111"/>
    </sheetView>
  </sheetViews>
  <sheetFormatPr baseColWidth="10" defaultColWidth="0" defaultRowHeight="12.75" x14ac:dyDescent="0.2"/>
  <cols>
    <col min="1" max="1" width="2.5703125" style="1" customWidth="1"/>
    <col min="2" max="2" width="4.5703125" style="1" customWidth="1"/>
    <col min="3" max="3" width="13.710937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 16380:16380" ht="18" customHeight="1" x14ac:dyDescent="0.2">
      <c r="B2" s="32"/>
      <c r="C2" s="32"/>
      <c r="D2" s="32"/>
      <c r="E2" s="33" t="s">
        <v>0</v>
      </c>
      <c r="F2" s="33"/>
      <c r="G2" s="33"/>
      <c r="H2" s="33"/>
      <c r="I2" s="33"/>
      <c r="J2" s="34"/>
      <c r="K2" s="34"/>
      <c r="L2" s="34"/>
    </row>
    <row r="3" spans="2:12 16380:16380" ht="18" customHeight="1" x14ac:dyDescent="0.2">
      <c r="B3" s="32"/>
      <c r="C3" s="32"/>
      <c r="D3" s="32"/>
      <c r="E3" s="33" t="s">
        <v>1</v>
      </c>
      <c r="F3" s="33"/>
      <c r="G3" s="33"/>
      <c r="H3" s="33"/>
      <c r="I3" s="33"/>
      <c r="J3" s="34"/>
      <c r="K3" s="34"/>
      <c r="L3" s="34"/>
    </row>
    <row r="4" spans="2:12 16380:16380" ht="18" customHeight="1" x14ac:dyDescent="0.2">
      <c r="B4" s="32"/>
      <c r="C4" s="32"/>
      <c r="D4" s="32"/>
      <c r="E4" s="33" t="s">
        <v>2</v>
      </c>
      <c r="F4" s="33"/>
      <c r="G4" s="33"/>
      <c r="H4" s="33"/>
      <c r="I4" s="33"/>
      <c r="J4" s="34"/>
      <c r="K4" s="34"/>
      <c r="L4" s="34"/>
    </row>
    <row r="5" spans="2:12 16380:16380" ht="7.5" customHeight="1" x14ac:dyDescent="0.2"/>
    <row r="6" spans="2:12 16380:16380" ht="14.25" customHeight="1" x14ac:dyDescent="0.2">
      <c r="J6" s="31" t="s">
        <v>3</v>
      </c>
      <c r="K6" s="31"/>
      <c r="L6" s="3">
        <v>45987</v>
      </c>
    </row>
    <row r="7" spans="2:12 16380:16380" ht="14.25" customHeight="1" x14ac:dyDescent="0.2">
      <c r="J7" s="31" t="s">
        <v>4</v>
      </c>
      <c r="K7" s="31"/>
      <c r="L7" s="4">
        <v>22</v>
      </c>
    </row>
    <row r="8" spans="2:12 16380:16380" ht="7.5" customHeight="1" x14ac:dyDescent="0.2">
      <c r="B8" s="45"/>
      <c r="C8" s="45"/>
      <c r="D8" s="45"/>
    </row>
    <row r="9" spans="2:12 16380:16380" x14ac:dyDescent="0.2">
      <c r="B9" s="31" t="s">
        <v>5</v>
      </c>
      <c r="C9" s="31"/>
      <c r="D9" s="31"/>
      <c r="E9" s="32" t="s">
        <v>25</v>
      </c>
      <c r="F9" s="32"/>
      <c r="G9" s="32"/>
      <c r="H9" s="32"/>
      <c r="I9" s="32"/>
      <c r="J9" s="32"/>
      <c r="K9" s="32"/>
      <c r="L9" s="32"/>
    </row>
    <row r="10" spans="2:12 16380:16380" x14ac:dyDescent="0.2">
      <c r="B10" s="31" t="s">
        <v>6</v>
      </c>
      <c r="C10" s="31"/>
      <c r="D10" s="31"/>
      <c r="E10" s="32">
        <v>110</v>
      </c>
      <c r="F10" s="32"/>
      <c r="G10" s="32"/>
      <c r="H10" s="32"/>
      <c r="I10" s="32"/>
      <c r="J10" s="32"/>
      <c r="K10" s="32"/>
      <c r="L10" s="32"/>
    </row>
    <row r="11" spans="2:12 16380:16380" x14ac:dyDescent="0.2">
      <c r="B11" s="31" t="s">
        <v>7</v>
      </c>
      <c r="C11" s="31"/>
      <c r="D11" s="31"/>
      <c r="E11" s="35">
        <f>H125</f>
        <v>33434</v>
      </c>
      <c r="F11" s="32"/>
      <c r="G11" s="32"/>
      <c r="H11" s="32"/>
      <c r="I11" s="32"/>
      <c r="J11" s="32"/>
      <c r="K11" s="32"/>
      <c r="L11" s="32"/>
    </row>
    <row r="12" spans="2:12 16380:16380" hidden="1" x14ac:dyDescent="0.2">
      <c r="B12" s="36" t="s">
        <v>8</v>
      </c>
      <c r="C12" s="37"/>
      <c r="D12" s="38"/>
      <c r="E12" s="39"/>
      <c r="F12" s="40"/>
      <c r="G12" s="40"/>
      <c r="H12" s="40"/>
      <c r="I12" s="40"/>
      <c r="J12" s="40"/>
      <c r="K12" s="40"/>
      <c r="L12" s="41"/>
    </row>
    <row r="13" spans="2:12 16380:16380" ht="7.5" customHeight="1" x14ac:dyDescent="0.2"/>
    <row r="14" spans="2:12 16380:16380" ht="29.25" customHeight="1" x14ac:dyDescent="0.2">
      <c r="B14" s="5" t="s">
        <v>9</v>
      </c>
      <c r="C14" s="5" t="s">
        <v>10</v>
      </c>
      <c r="D14" s="42" t="s">
        <v>11</v>
      </c>
      <c r="E14" s="43"/>
      <c r="F14" s="44"/>
      <c r="G14" s="2" t="s">
        <v>12</v>
      </c>
      <c r="H14" s="2" t="s">
        <v>7</v>
      </c>
      <c r="I14" s="42" t="s">
        <v>13</v>
      </c>
      <c r="J14" s="43"/>
      <c r="K14" s="43"/>
      <c r="L14" s="44"/>
    </row>
    <row r="15" spans="2:12 16380:16380" ht="30" hidden="1" customHeight="1" x14ac:dyDescent="0.2">
      <c r="B15" s="4">
        <v>1</v>
      </c>
      <c r="C15" s="14" t="s">
        <v>26</v>
      </c>
      <c r="D15" s="19" t="s">
        <v>27</v>
      </c>
      <c r="E15" s="20"/>
      <c r="F15" s="21"/>
      <c r="G15" s="13" t="s">
        <v>24</v>
      </c>
      <c r="H15" s="13">
        <v>316</v>
      </c>
      <c r="I15" s="6"/>
      <c r="J15" s="7"/>
      <c r="K15" s="7"/>
      <c r="L15" s="8"/>
      <c r="XEZ15" s="9"/>
    </row>
    <row r="16" spans="2:12 16380:16380" ht="30" hidden="1" customHeight="1" x14ac:dyDescent="0.2">
      <c r="B16" s="4">
        <f>1+B15</f>
        <v>2</v>
      </c>
      <c r="C16" s="14" t="s">
        <v>28</v>
      </c>
      <c r="D16" s="19" t="s">
        <v>29</v>
      </c>
      <c r="E16" s="20"/>
      <c r="F16" s="21"/>
      <c r="G16" s="13" t="s">
        <v>14</v>
      </c>
      <c r="H16" s="13">
        <v>56</v>
      </c>
      <c r="I16" s="6"/>
      <c r="J16" s="7"/>
      <c r="K16" s="7"/>
      <c r="L16" s="8"/>
      <c r="XEZ16" s="9"/>
    </row>
    <row r="17" spans="2:12 16380:16380" ht="30" hidden="1" customHeight="1" x14ac:dyDescent="0.2">
      <c r="B17" s="4">
        <f t="shared" ref="B17:B81" si="0">1+B16</f>
        <v>3</v>
      </c>
      <c r="C17" s="14" t="s">
        <v>30</v>
      </c>
      <c r="D17" s="19" t="s">
        <v>31</v>
      </c>
      <c r="E17" s="20"/>
      <c r="F17" s="21"/>
      <c r="G17" s="13" t="s">
        <v>24</v>
      </c>
      <c r="H17" s="13">
        <v>144</v>
      </c>
      <c r="I17" s="6"/>
      <c r="J17" s="7"/>
      <c r="K17" s="7"/>
      <c r="L17" s="8"/>
      <c r="XEZ17" s="9"/>
    </row>
    <row r="18" spans="2:12 16380:16380" ht="30" hidden="1" customHeight="1" x14ac:dyDescent="0.2">
      <c r="B18" s="4">
        <f t="shared" si="0"/>
        <v>4</v>
      </c>
      <c r="C18" s="14" t="s">
        <v>32</v>
      </c>
      <c r="D18" s="19" t="s">
        <v>33</v>
      </c>
      <c r="E18" s="20"/>
      <c r="F18" s="21"/>
      <c r="G18" s="13" t="s">
        <v>24</v>
      </c>
      <c r="H18" s="13">
        <v>222</v>
      </c>
      <c r="I18" s="6"/>
      <c r="J18" s="7"/>
      <c r="K18" s="7"/>
      <c r="L18" s="8"/>
      <c r="XEZ18" s="9"/>
    </row>
    <row r="19" spans="2:12 16380:16380" ht="30" hidden="1" customHeight="1" x14ac:dyDescent="0.2">
      <c r="B19" s="4">
        <f t="shared" si="0"/>
        <v>5</v>
      </c>
      <c r="C19" s="14" t="s">
        <v>34</v>
      </c>
      <c r="D19" s="19" t="s">
        <v>35</v>
      </c>
      <c r="E19" s="20"/>
      <c r="F19" s="21"/>
      <c r="G19" s="13" t="s">
        <v>14</v>
      </c>
      <c r="H19" s="13">
        <v>149</v>
      </c>
      <c r="I19" s="6"/>
      <c r="J19" s="7"/>
      <c r="K19" s="7"/>
      <c r="L19" s="8"/>
      <c r="XEZ19" s="9"/>
    </row>
    <row r="20" spans="2:12 16380:16380" ht="30" hidden="1" customHeight="1" x14ac:dyDescent="0.2">
      <c r="B20" s="4">
        <f t="shared" si="0"/>
        <v>6</v>
      </c>
      <c r="C20" s="14" t="s">
        <v>36</v>
      </c>
      <c r="D20" s="19" t="s">
        <v>37</v>
      </c>
      <c r="E20" s="20"/>
      <c r="F20" s="21"/>
      <c r="G20" s="13" t="s">
        <v>14</v>
      </c>
      <c r="H20" s="13">
        <v>185</v>
      </c>
      <c r="I20" s="6"/>
      <c r="J20" s="7"/>
      <c r="K20" s="7"/>
      <c r="L20" s="8"/>
      <c r="XEZ20" s="9"/>
    </row>
    <row r="21" spans="2:12 16380:16380" ht="30" hidden="1" customHeight="1" x14ac:dyDescent="0.2">
      <c r="B21" s="4">
        <f t="shared" si="0"/>
        <v>7</v>
      </c>
      <c r="C21" s="14" t="s">
        <v>38</v>
      </c>
      <c r="D21" s="19" t="s">
        <v>39</v>
      </c>
      <c r="E21" s="20"/>
      <c r="F21" s="21"/>
      <c r="G21" s="13" t="s">
        <v>24</v>
      </c>
      <c r="H21" s="13">
        <v>418</v>
      </c>
      <c r="I21" s="6"/>
      <c r="J21" s="7"/>
      <c r="K21" s="7"/>
      <c r="L21" s="8"/>
      <c r="XEZ21" s="9"/>
    </row>
    <row r="22" spans="2:12 16380:16380" ht="30" hidden="1" customHeight="1" x14ac:dyDescent="0.2">
      <c r="B22" s="4">
        <f t="shared" si="0"/>
        <v>8</v>
      </c>
      <c r="C22" s="14" t="s">
        <v>40</v>
      </c>
      <c r="D22" s="19" t="s">
        <v>41</v>
      </c>
      <c r="E22" s="20"/>
      <c r="F22" s="21"/>
      <c r="G22" s="13" t="s">
        <v>24</v>
      </c>
      <c r="H22" s="13">
        <v>237</v>
      </c>
      <c r="I22" s="6"/>
      <c r="J22" s="7"/>
      <c r="K22" s="7"/>
      <c r="L22" s="8"/>
      <c r="XEZ22" s="9"/>
    </row>
    <row r="23" spans="2:12 16380:16380" ht="30" hidden="1" customHeight="1" x14ac:dyDescent="0.2">
      <c r="B23" s="4">
        <f t="shared" si="0"/>
        <v>9</v>
      </c>
      <c r="C23" s="14" t="s">
        <v>42</v>
      </c>
      <c r="D23" s="19" t="s">
        <v>43</v>
      </c>
      <c r="E23" s="20"/>
      <c r="F23" s="21"/>
      <c r="G23" s="13" t="s">
        <v>14</v>
      </c>
      <c r="H23" s="13">
        <v>151</v>
      </c>
      <c r="I23" s="6"/>
      <c r="J23" s="7"/>
      <c r="K23" s="7"/>
      <c r="L23" s="8"/>
      <c r="XEZ23" s="9"/>
    </row>
    <row r="24" spans="2:12 16380:16380" ht="30" hidden="1" customHeight="1" x14ac:dyDescent="0.2">
      <c r="B24" s="4">
        <f t="shared" si="0"/>
        <v>10</v>
      </c>
      <c r="C24" s="14" t="s">
        <v>44</v>
      </c>
      <c r="D24" s="19" t="s">
        <v>45</v>
      </c>
      <c r="E24" s="20"/>
      <c r="F24" s="21"/>
      <c r="G24" s="13" t="s">
        <v>24</v>
      </c>
      <c r="H24" s="13">
        <v>158</v>
      </c>
      <c r="I24" s="6"/>
      <c r="J24" s="7"/>
      <c r="K24" s="7"/>
      <c r="L24" s="8"/>
      <c r="XEZ24" s="9"/>
    </row>
    <row r="25" spans="2:12 16380:16380" ht="30" hidden="1" customHeight="1" x14ac:dyDescent="0.2">
      <c r="B25" s="4">
        <f t="shared" si="0"/>
        <v>11</v>
      </c>
      <c r="C25" s="14" t="s">
        <v>46</v>
      </c>
      <c r="D25" s="19" t="s">
        <v>47</v>
      </c>
      <c r="E25" s="20"/>
      <c r="F25" s="21"/>
      <c r="G25" s="13" t="s">
        <v>24</v>
      </c>
      <c r="H25" s="13">
        <v>155</v>
      </c>
      <c r="I25" s="6"/>
      <c r="J25" s="7"/>
      <c r="K25" s="7"/>
      <c r="L25" s="8"/>
      <c r="XEZ25" s="9"/>
    </row>
    <row r="26" spans="2:12 16380:16380" ht="30" hidden="1" customHeight="1" x14ac:dyDescent="0.2">
      <c r="B26" s="4">
        <f t="shared" si="0"/>
        <v>12</v>
      </c>
      <c r="C26" s="14" t="s">
        <v>48</v>
      </c>
      <c r="D26" s="19" t="s">
        <v>49</v>
      </c>
      <c r="E26" s="20"/>
      <c r="F26" s="21"/>
      <c r="G26" s="13" t="s">
        <v>24</v>
      </c>
      <c r="H26" s="13">
        <v>320</v>
      </c>
      <c r="I26" s="6"/>
      <c r="J26" s="7"/>
      <c r="K26" s="7"/>
      <c r="L26" s="8"/>
      <c r="XEZ26" s="9"/>
    </row>
    <row r="27" spans="2:12 16380:16380" ht="30" hidden="1" customHeight="1" x14ac:dyDescent="0.2">
      <c r="B27" s="4">
        <f t="shared" si="0"/>
        <v>13</v>
      </c>
      <c r="C27" s="14" t="s">
        <v>50</v>
      </c>
      <c r="D27" s="19" t="s">
        <v>51</v>
      </c>
      <c r="E27" s="20"/>
      <c r="F27" s="21"/>
      <c r="G27" s="13" t="s">
        <v>24</v>
      </c>
      <c r="H27" s="13">
        <v>50</v>
      </c>
      <c r="I27" s="6"/>
      <c r="J27" s="7"/>
      <c r="K27" s="7"/>
      <c r="L27" s="8"/>
      <c r="XEZ27" s="9"/>
    </row>
    <row r="28" spans="2:12 16380:16380" ht="30" hidden="1" customHeight="1" x14ac:dyDescent="0.2">
      <c r="B28" s="4">
        <f t="shared" si="0"/>
        <v>14</v>
      </c>
      <c r="C28" s="14" t="s">
        <v>52</v>
      </c>
      <c r="D28" s="19" t="s">
        <v>53</v>
      </c>
      <c r="E28" s="20"/>
      <c r="F28" s="21"/>
      <c r="G28" s="13" t="s">
        <v>24</v>
      </c>
      <c r="H28" s="13">
        <v>91</v>
      </c>
      <c r="I28" s="6"/>
      <c r="J28" s="7"/>
      <c r="K28" s="7"/>
      <c r="L28" s="8"/>
      <c r="XEZ28" s="9"/>
    </row>
    <row r="29" spans="2:12 16380:16380" ht="30" hidden="1" customHeight="1" x14ac:dyDescent="0.2">
      <c r="B29" s="4">
        <f t="shared" si="0"/>
        <v>15</v>
      </c>
      <c r="C29" s="14" t="s">
        <v>54</v>
      </c>
      <c r="D29" s="19" t="s">
        <v>55</v>
      </c>
      <c r="E29" s="20"/>
      <c r="F29" s="21"/>
      <c r="G29" s="13" t="s">
        <v>24</v>
      </c>
      <c r="H29" s="13">
        <v>150</v>
      </c>
      <c r="I29" s="6"/>
      <c r="J29" s="7"/>
      <c r="K29" s="7"/>
      <c r="L29" s="8"/>
      <c r="XEZ29" s="9"/>
    </row>
    <row r="30" spans="2:12 16380:16380" ht="30" hidden="1" customHeight="1" x14ac:dyDescent="0.2">
      <c r="B30" s="4">
        <f t="shared" si="0"/>
        <v>16</v>
      </c>
      <c r="C30" s="14" t="s">
        <v>56</v>
      </c>
      <c r="D30" s="19" t="s">
        <v>57</v>
      </c>
      <c r="E30" s="20"/>
      <c r="F30" s="21"/>
      <c r="G30" s="13" t="s">
        <v>24</v>
      </c>
      <c r="H30" s="13">
        <v>151</v>
      </c>
      <c r="I30" s="6"/>
      <c r="J30" s="7"/>
      <c r="K30" s="7"/>
      <c r="L30" s="8"/>
      <c r="XEZ30" s="9"/>
    </row>
    <row r="31" spans="2:12 16380:16380" ht="30" hidden="1" customHeight="1" x14ac:dyDescent="0.2">
      <c r="B31" s="4">
        <f t="shared" si="0"/>
        <v>17</v>
      </c>
      <c r="C31" s="14" t="s">
        <v>58</v>
      </c>
      <c r="D31" s="19" t="s">
        <v>59</v>
      </c>
      <c r="E31" s="20"/>
      <c r="F31" s="21"/>
      <c r="G31" s="13" t="s">
        <v>24</v>
      </c>
      <c r="H31" s="13">
        <v>334</v>
      </c>
      <c r="I31" s="6"/>
      <c r="J31" s="7"/>
      <c r="K31" s="7"/>
      <c r="L31" s="8"/>
      <c r="XEZ31" s="9"/>
    </row>
    <row r="32" spans="2:12 16380:16380" ht="30" hidden="1" customHeight="1" x14ac:dyDescent="0.2">
      <c r="B32" s="4">
        <f t="shared" si="0"/>
        <v>18</v>
      </c>
      <c r="C32" s="14" t="s">
        <v>60</v>
      </c>
      <c r="D32" s="19" t="s">
        <v>61</v>
      </c>
      <c r="E32" s="20"/>
      <c r="F32" s="21"/>
      <c r="G32" s="13" t="s">
        <v>24</v>
      </c>
      <c r="H32" s="13">
        <v>300</v>
      </c>
      <c r="I32" s="6"/>
      <c r="J32" s="7"/>
      <c r="K32" s="7"/>
      <c r="L32" s="8"/>
      <c r="XEZ32" s="9"/>
    </row>
    <row r="33" spans="2:12 16380:16380" ht="30" hidden="1" customHeight="1" x14ac:dyDescent="0.2">
      <c r="B33" s="4">
        <f t="shared" si="0"/>
        <v>19</v>
      </c>
      <c r="C33" s="14" t="s">
        <v>62</v>
      </c>
      <c r="D33" s="19" t="s">
        <v>63</v>
      </c>
      <c r="E33" s="20"/>
      <c r="F33" s="21"/>
      <c r="G33" s="13" t="s">
        <v>14</v>
      </c>
      <c r="H33" s="13">
        <v>150</v>
      </c>
      <c r="I33" s="6"/>
      <c r="J33" s="7"/>
      <c r="K33" s="7"/>
      <c r="L33" s="8"/>
      <c r="XEZ33" s="9"/>
    </row>
    <row r="34" spans="2:12 16380:16380" ht="30" hidden="1" customHeight="1" x14ac:dyDescent="0.2">
      <c r="B34" s="4">
        <f t="shared" si="0"/>
        <v>20</v>
      </c>
      <c r="C34" s="14" t="s">
        <v>64</v>
      </c>
      <c r="D34" s="19" t="s">
        <v>65</v>
      </c>
      <c r="E34" s="20"/>
      <c r="F34" s="21"/>
      <c r="G34" s="13" t="s">
        <v>24</v>
      </c>
      <c r="H34" s="13">
        <v>302</v>
      </c>
      <c r="I34" s="6"/>
      <c r="J34" s="7"/>
      <c r="K34" s="7"/>
      <c r="L34" s="8"/>
      <c r="XEZ34" s="9"/>
    </row>
    <row r="35" spans="2:12 16380:16380" ht="30" hidden="1" customHeight="1" x14ac:dyDescent="0.2">
      <c r="B35" s="4">
        <f t="shared" si="0"/>
        <v>21</v>
      </c>
      <c r="C35" s="14" t="s">
        <v>66</v>
      </c>
      <c r="D35" s="19" t="s">
        <v>67</v>
      </c>
      <c r="E35" s="20"/>
      <c r="F35" s="21"/>
      <c r="G35" s="13" t="s">
        <v>24</v>
      </c>
      <c r="H35" s="13">
        <v>150</v>
      </c>
      <c r="I35" s="6"/>
      <c r="J35" s="7"/>
      <c r="K35" s="7"/>
      <c r="L35" s="8"/>
      <c r="XEZ35" s="9"/>
    </row>
    <row r="36" spans="2:12 16380:16380" ht="30" hidden="1" customHeight="1" x14ac:dyDescent="0.2">
      <c r="B36" s="4">
        <f t="shared" si="0"/>
        <v>22</v>
      </c>
      <c r="C36" s="14" t="s">
        <v>68</v>
      </c>
      <c r="D36" s="19" t="s">
        <v>69</v>
      </c>
      <c r="E36" s="20"/>
      <c r="F36" s="21"/>
      <c r="G36" s="13" t="s">
        <v>14</v>
      </c>
      <c r="H36" s="13">
        <v>151</v>
      </c>
      <c r="I36" s="6"/>
      <c r="J36" s="7"/>
      <c r="K36" s="7"/>
      <c r="L36" s="8"/>
      <c r="XEZ36" s="9"/>
    </row>
    <row r="37" spans="2:12 16380:16380" ht="30" hidden="1" customHeight="1" x14ac:dyDescent="0.2">
      <c r="B37" s="4">
        <f t="shared" si="0"/>
        <v>23</v>
      </c>
      <c r="C37" s="14" t="s">
        <v>70</v>
      </c>
      <c r="D37" s="19" t="s">
        <v>71</v>
      </c>
      <c r="E37" s="20"/>
      <c r="F37" s="21"/>
      <c r="G37" s="13" t="s">
        <v>24</v>
      </c>
      <c r="H37" s="13">
        <v>150</v>
      </c>
      <c r="I37" s="6"/>
      <c r="J37" s="7"/>
      <c r="K37" s="7"/>
      <c r="L37" s="8"/>
      <c r="XEZ37" s="9"/>
    </row>
    <row r="38" spans="2:12 16380:16380" ht="30" hidden="1" customHeight="1" x14ac:dyDescent="0.2">
      <c r="B38" s="4">
        <f t="shared" si="0"/>
        <v>24</v>
      </c>
      <c r="C38" s="14" t="s">
        <v>72</v>
      </c>
      <c r="D38" s="19" t="s">
        <v>73</v>
      </c>
      <c r="E38" s="20"/>
      <c r="F38" s="21"/>
      <c r="G38" s="13" t="s">
        <v>14</v>
      </c>
      <c r="H38" s="13">
        <v>301</v>
      </c>
      <c r="I38" s="6"/>
      <c r="J38" s="7"/>
      <c r="K38" s="7"/>
      <c r="L38" s="8"/>
      <c r="XEZ38" s="9"/>
    </row>
    <row r="39" spans="2:12 16380:16380" ht="30" hidden="1" customHeight="1" x14ac:dyDescent="0.2">
      <c r="B39" s="4">
        <f t="shared" si="0"/>
        <v>25</v>
      </c>
      <c r="C39" s="14" t="s">
        <v>74</v>
      </c>
      <c r="D39" s="19" t="s">
        <v>75</v>
      </c>
      <c r="E39" s="20"/>
      <c r="F39" s="21"/>
      <c r="G39" s="13" t="s">
        <v>14</v>
      </c>
      <c r="H39" s="13">
        <v>129</v>
      </c>
      <c r="I39" s="6"/>
      <c r="J39" s="7"/>
      <c r="K39" s="7"/>
      <c r="L39" s="8"/>
      <c r="XEZ39" s="9"/>
    </row>
    <row r="40" spans="2:12 16380:16380" ht="30" hidden="1" customHeight="1" x14ac:dyDescent="0.2">
      <c r="B40" s="4">
        <f t="shared" si="0"/>
        <v>26</v>
      </c>
      <c r="C40" s="14" t="s">
        <v>76</v>
      </c>
      <c r="D40" s="19" t="s">
        <v>77</v>
      </c>
      <c r="E40" s="20"/>
      <c r="F40" s="21"/>
      <c r="G40" s="13" t="s">
        <v>24</v>
      </c>
      <c r="H40" s="13">
        <v>151</v>
      </c>
      <c r="I40" s="6"/>
      <c r="J40" s="7"/>
      <c r="K40" s="7"/>
      <c r="L40" s="8"/>
      <c r="XEZ40" s="9"/>
    </row>
    <row r="41" spans="2:12 16380:16380" ht="30" hidden="1" customHeight="1" x14ac:dyDescent="0.2">
      <c r="B41" s="4">
        <f t="shared" si="0"/>
        <v>27</v>
      </c>
      <c r="C41" s="14" t="s">
        <v>78</v>
      </c>
      <c r="D41" s="19" t="s">
        <v>79</v>
      </c>
      <c r="E41" s="20"/>
      <c r="F41" s="21"/>
      <c r="G41" s="13" t="s">
        <v>24</v>
      </c>
      <c r="H41" s="13">
        <v>202</v>
      </c>
      <c r="I41" s="6"/>
      <c r="J41" s="7"/>
      <c r="K41" s="7"/>
      <c r="L41" s="8"/>
      <c r="XEZ41" s="9"/>
    </row>
    <row r="42" spans="2:12 16380:16380" ht="30" hidden="1" customHeight="1" x14ac:dyDescent="0.2">
      <c r="B42" s="4">
        <f t="shared" si="0"/>
        <v>28</v>
      </c>
      <c r="C42" s="14" t="s">
        <v>80</v>
      </c>
      <c r="D42" s="19" t="s">
        <v>81</v>
      </c>
      <c r="E42" s="20"/>
      <c r="F42" s="21"/>
      <c r="G42" s="13" t="s">
        <v>14</v>
      </c>
      <c r="H42" s="13">
        <v>150</v>
      </c>
      <c r="I42" s="6"/>
      <c r="J42" s="7"/>
      <c r="K42" s="7"/>
      <c r="L42" s="8"/>
      <c r="XEZ42" s="9"/>
    </row>
    <row r="43" spans="2:12 16380:16380" ht="30" hidden="1" customHeight="1" x14ac:dyDescent="0.2">
      <c r="B43" s="4">
        <f t="shared" si="0"/>
        <v>29</v>
      </c>
      <c r="C43" s="14" t="s">
        <v>82</v>
      </c>
      <c r="D43" s="19" t="s">
        <v>83</v>
      </c>
      <c r="E43" s="20"/>
      <c r="F43" s="21"/>
      <c r="G43" s="13" t="s">
        <v>24</v>
      </c>
      <c r="H43" s="13">
        <v>150</v>
      </c>
      <c r="I43" s="6"/>
      <c r="J43" s="7"/>
      <c r="K43" s="7"/>
      <c r="L43" s="8"/>
      <c r="XEZ43" s="9"/>
    </row>
    <row r="44" spans="2:12 16380:16380" ht="30" hidden="1" customHeight="1" x14ac:dyDescent="0.2">
      <c r="B44" s="4">
        <f t="shared" si="0"/>
        <v>30</v>
      </c>
      <c r="C44" s="14" t="s">
        <v>84</v>
      </c>
      <c r="D44" s="19" t="s">
        <v>85</v>
      </c>
      <c r="E44" s="20"/>
      <c r="F44" s="21"/>
      <c r="G44" s="13" t="s">
        <v>14</v>
      </c>
      <c r="H44" s="13">
        <v>302</v>
      </c>
      <c r="I44" s="6"/>
      <c r="J44" s="7"/>
      <c r="K44" s="7"/>
      <c r="L44" s="8"/>
      <c r="XEZ44" s="9"/>
    </row>
    <row r="45" spans="2:12 16380:16380" ht="30" hidden="1" customHeight="1" x14ac:dyDescent="0.2">
      <c r="B45" s="4">
        <f t="shared" si="0"/>
        <v>31</v>
      </c>
      <c r="C45" s="14" t="s">
        <v>86</v>
      </c>
      <c r="D45" s="19" t="s">
        <v>87</v>
      </c>
      <c r="E45" s="20"/>
      <c r="F45" s="21"/>
      <c r="G45" s="13" t="s">
        <v>24</v>
      </c>
      <c r="H45" s="13">
        <v>300</v>
      </c>
      <c r="I45" s="6"/>
      <c r="J45" s="7"/>
      <c r="K45" s="7"/>
      <c r="L45" s="8"/>
      <c r="XEZ45" s="9"/>
    </row>
    <row r="46" spans="2:12 16380:16380" ht="30" hidden="1" customHeight="1" x14ac:dyDescent="0.2">
      <c r="B46" s="4">
        <f t="shared" si="0"/>
        <v>32</v>
      </c>
      <c r="C46" s="14" t="s">
        <v>88</v>
      </c>
      <c r="D46" s="19" t="s">
        <v>89</v>
      </c>
      <c r="E46" s="20"/>
      <c r="F46" s="21"/>
      <c r="G46" s="13" t="s">
        <v>24</v>
      </c>
      <c r="H46" s="13">
        <v>202</v>
      </c>
      <c r="I46" s="6"/>
      <c r="J46" s="7"/>
      <c r="K46" s="7"/>
      <c r="L46" s="8"/>
      <c r="XEZ46" s="9"/>
    </row>
    <row r="47" spans="2:12 16380:16380" ht="30" hidden="1" customHeight="1" x14ac:dyDescent="0.2">
      <c r="B47" s="4">
        <f t="shared" si="0"/>
        <v>33</v>
      </c>
      <c r="C47" s="14" t="s">
        <v>90</v>
      </c>
      <c r="D47" s="19" t="s">
        <v>91</v>
      </c>
      <c r="E47" s="20"/>
      <c r="F47" s="21"/>
      <c r="G47" s="13" t="s">
        <v>24</v>
      </c>
      <c r="H47" s="13">
        <v>202</v>
      </c>
      <c r="I47" s="6"/>
      <c r="J47" s="7"/>
      <c r="K47" s="7"/>
      <c r="L47" s="8"/>
      <c r="XEZ47" s="9"/>
    </row>
    <row r="48" spans="2:12 16380:16380" ht="30" hidden="1" customHeight="1" x14ac:dyDescent="0.2">
      <c r="B48" s="4">
        <f t="shared" si="0"/>
        <v>34</v>
      </c>
      <c r="C48" s="14" t="s">
        <v>92</v>
      </c>
      <c r="D48" s="19" t="s">
        <v>93</v>
      </c>
      <c r="E48" s="20"/>
      <c r="F48" s="21"/>
      <c r="G48" s="13" t="s">
        <v>14</v>
      </c>
      <c r="H48" s="13">
        <v>302</v>
      </c>
      <c r="I48" s="6"/>
      <c r="J48" s="7"/>
      <c r="K48" s="7"/>
      <c r="L48" s="8"/>
      <c r="XEZ48" s="9"/>
    </row>
    <row r="49" spans="2:12 16380:16380" ht="30" hidden="1" customHeight="1" x14ac:dyDescent="0.2">
      <c r="B49" s="4">
        <f t="shared" si="0"/>
        <v>35</v>
      </c>
      <c r="C49" s="14" t="s">
        <v>94</v>
      </c>
      <c r="D49" s="19" t="s">
        <v>95</v>
      </c>
      <c r="E49" s="20"/>
      <c r="F49" s="21"/>
      <c r="G49" s="13" t="s">
        <v>14</v>
      </c>
      <c r="H49" s="13">
        <v>301</v>
      </c>
      <c r="I49" s="6"/>
      <c r="J49" s="7"/>
      <c r="K49" s="7"/>
      <c r="L49" s="8"/>
      <c r="XEZ49" s="9"/>
    </row>
    <row r="50" spans="2:12 16380:16380" ht="30" customHeight="1" x14ac:dyDescent="0.2">
      <c r="B50" s="4">
        <f t="shared" si="0"/>
        <v>36</v>
      </c>
      <c r="C50" s="14" t="s">
        <v>96</v>
      </c>
      <c r="D50" s="19" t="s">
        <v>97</v>
      </c>
      <c r="E50" s="20"/>
      <c r="F50" s="21"/>
      <c r="G50" s="13" t="s">
        <v>98</v>
      </c>
      <c r="H50" s="13">
        <v>251</v>
      </c>
      <c r="I50" s="6"/>
      <c r="J50" s="7"/>
      <c r="K50" s="7"/>
      <c r="L50" s="8"/>
      <c r="XEZ50" s="9"/>
    </row>
    <row r="51" spans="2:12 16380:16380" ht="30" hidden="1" customHeight="1" x14ac:dyDescent="0.2">
      <c r="B51" s="4">
        <f t="shared" si="0"/>
        <v>37</v>
      </c>
      <c r="C51" s="14" t="s">
        <v>99</v>
      </c>
      <c r="D51" s="19" t="s">
        <v>100</v>
      </c>
      <c r="E51" s="20"/>
      <c r="F51" s="21"/>
      <c r="G51" s="13" t="s">
        <v>24</v>
      </c>
      <c r="H51" s="13">
        <v>241</v>
      </c>
      <c r="I51" s="6"/>
      <c r="J51" s="7"/>
      <c r="K51" s="7"/>
      <c r="L51" s="8"/>
      <c r="XEZ51" s="9"/>
    </row>
    <row r="52" spans="2:12 16380:16380" ht="30" hidden="1" customHeight="1" x14ac:dyDescent="0.2">
      <c r="B52" s="4">
        <f t="shared" si="0"/>
        <v>38</v>
      </c>
      <c r="C52" s="14" t="s">
        <v>101</v>
      </c>
      <c r="D52" s="19" t="s">
        <v>102</v>
      </c>
      <c r="E52" s="20"/>
      <c r="F52" s="21"/>
      <c r="G52" s="13" t="s">
        <v>24</v>
      </c>
      <c r="H52" s="13">
        <v>193</v>
      </c>
      <c r="I52" s="6"/>
      <c r="J52" s="7"/>
      <c r="K52" s="7"/>
      <c r="L52" s="8"/>
      <c r="XEZ52" s="9"/>
    </row>
    <row r="53" spans="2:12 16380:16380" ht="30" hidden="1" customHeight="1" x14ac:dyDescent="0.2">
      <c r="B53" s="4">
        <f t="shared" si="0"/>
        <v>39</v>
      </c>
      <c r="C53" s="14" t="s">
        <v>103</v>
      </c>
      <c r="D53" s="19" t="s">
        <v>104</v>
      </c>
      <c r="E53" s="20"/>
      <c r="F53" s="21"/>
      <c r="G53" s="13" t="s">
        <v>24</v>
      </c>
      <c r="H53" s="13">
        <v>287</v>
      </c>
      <c r="I53" s="6"/>
      <c r="J53" s="7"/>
      <c r="K53" s="7"/>
      <c r="L53" s="8"/>
      <c r="XEZ53" s="9"/>
    </row>
    <row r="54" spans="2:12 16380:16380" ht="30" hidden="1" customHeight="1" x14ac:dyDescent="0.2">
      <c r="B54" s="4">
        <f t="shared" si="0"/>
        <v>40</v>
      </c>
      <c r="C54" s="14" t="s">
        <v>105</v>
      </c>
      <c r="D54" s="19" t="s">
        <v>106</v>
      </c>
      <c r="E54" s="20"/>
      <c r="F54" s="21"/>
      <c r="G54" s="13" t="s">
        <v>14</v>
      </c>
      <c r="H54" s="13">
        <v>274</v>
      </c>
      <c r="I54" s="6"/>
      <c r="J54" s="7"/>
      <c r="K54" s="7"/>
      <c r="L54" s="8"/>
      <c r="XEZ54" s="9"/>
    </row>
    <row r="55" spans="2:12 16380:16380" ht="30" hidden="1" customHeight="1" x14ac:dyDescent="0.2">
      <c r="B55" s="4">
        <f t="shared" si="0"/>
        <v>41</v>
      </c>
      <c r="C55" s="14" t="s">
        <v>107</v>
      </c>
      <c r="D55" s="19" t="s">
        <v>108</v>
      </c>
      <c r="E55" s="20"/>
      <c r="F55" s="21"/>
      <c r="G55" s="13" t="s">
        <v>24</v>
      </c>
      <c r="H55" s="13">
        <v>144</v>
      </c>
      <c r="I55" s="6"/>
      <c r="J55" s="7"/>
      <c r="K55" s="7"/>
      <c r="L55" s="8"/>
      <c r="XEZ55" s="9"/>
    </row>
    <row r="56" spans="2:12 16380:16380" ht="30" hidden="1" customHeight="1" x14ac:dyDescent="0.2">
      <c r="B56" s="4">
        <f t="shared" si="0"/>
        <v>42</v>
      </c>
      <c r="C56" s="14" t="s">
        <v>109</v>
      </c>
      <c r="D56" s="19" t="s">
        <v>110</v>
      </c>
      <c r="E56" s="20"/>
      <c r="F56" s="21"/>
      <c r="G56" s="13" t="s">
        <v>14</v>
      </c>
      <c r="H56" s="13">
        <v>128</v>
      </c>
      <c r="I56" s="6"/>
      <c r="J56" s="7"/>
      <c r="K56" s="7"/>
      <c r="L56" s="8"/>
      <c r="XEZ56" s="9"/>
    </row>
    <row r="57" spans="2:12 16380:16380" ht="30" hidden="1" customHeight="1" x14ac:dyDescent="0.2">
      <c r="B57" s="4">
        <f t="shared" si="0"/>
        <v>43</v>
      </c>
      <c r="C57" s="14" t="s">
        <v>111</v>
      </c>
      <c r="D57" s="19" t="s">
        <v>112</v>
      </c>
      <c r="E57" s="20"/>
      <c r="F57" s="21"/>
      <c r="G57" s="13" t="s">
        <v>14</v>
      </c>
      <c r="H57" s="13">
        <v>152</v>
      </c>
      <c r="I57" s="6"/>
      <c r="J57" s="7"/>
      <c r="K57" s="7"/>
      <c r="L57" s="8"/>
      <c r="XEZ57" s="9"/>
    </row>
    <row r="58" spans="2:12 16380:16380" ht="30" hidden="1" customHeight="1" x14ac:dyDescent="0.2">
      <c r="B58" s="4">
        <f t="shared" si="0"/>
        <v>44</v>
      </c>
      <c r="C58" s="14" t="s">
        <v>113</v>
      </c>
      <c r="D58" s="19" t="s">
        <v>114</v>
      </c>
      <c r="E58" s="20"/>
      <c r="F58" s="21"/>
      <c r="G58" s="13" t="s">
        <v>14</v>
      </c>
      <c r="H58" s="13">
        <v>150</v>
      </c>
      <c r="I58" s="6"/>
      <c r="J58" s="7"/>
      <c r="K58" s="7"/>
      <c r="L58" s="8"/>
      <c r="XEZ58" s="9"/>
    </row>
    <row r="59" spans="2:12 16380:16380" ht="30" hidden="1" customHeight="1" x14ac:dyDescent="0.2">
      <c r="B59" s="4">
        <f t="shared" si="0"/>
        <v>45</v>
      </c>
      <c r="C59" s="14" t="s">
        <v>115</v>
      </c>
      <c r="D59" s="19" t="s">
        <v>116</v>
      </c>
      <c r="E59" s="20"/>
      <c r="F59" s="21"/>
      <c r="G59" s="13" t="s">
        <v>14</v>
      </c>
      <c r="H59" s="13">
        <v>201</v>
      </c>
      <c r="I59" s="6"/>
      <c r="J59" s="7"/>
      <c r="K59" s="7"/>
      <c r="L59" s="8"/>
      <c r="XEZ59" s="9"/>
    </row>
    <row r="60" spans="2:12 16380:16380" ht="30" hidden="1" customHeight="1" x14ac:dyDescent="0.2">
      <c r="B60" s="4">
        <f t="shared" si="0"/>
        <v>46</v>
      </c>
      <c r="C60" s="14" t="s">
        <v>117</v>
      </c>
      <c r="D60" s="19" t="s">
        <v>118</v>
      </c>
      <c r="E60" s="20"/>
      <c r="F60" s="21"/>
      <c r="G60" s="13" t="s">
        <v>14</v>
      </c>
      <c r="H60" s="13">
        <v>201</v>
      </c>
      <c r="I60" s="6"/>
      <c r="J60" s="7"/>
      <c r="K60" s="7"/>
      <c r="L60" s="8"/>
      <c r="XEZ60" s="9"/>
    </row>
    <row r="61" spans="2:12 16380:16380" ht="30" hidden="1" customHeight="1" x14ac:dyDescent="0.2">
      <c r="B61" s="4">
        <f t="shared" si="0"/>
        <v>47</v>
      </c>
      <c r="C61" s="14" t="s">
        <v>119</v>
      </c>
      <c r="D61" s="19" t="s">
        <v>120</v>
      </c>
      <c r="E61" s="20"/>
      <c r="F61" s="21"/>
      <c r="G61" s="13" t="s">
        <v>14</v>
      </c>
      <c r="H61" s="13">
        <v>201</v>
      </c>
      <c r="I61" s="6"/>
      <c r="J61" s="7"/>
      <c r="K61" s="7"/>
      <c r="L61" s="8"/>
      <c r="XEZ61" s="9"/>
    </row>
    <row r="62" spans="2:12 16380:16380" ht="30" hidden="1" customHeight="1" x14ac:dyDescent="0.2">
      <c r="B62" s="4">
        <f t="shared" si="0"/>
        <v>48</v>
      </c>
      <c r="C62" s="15" t="s">
        <v>233</v>
      </c>
      <c r="D62" s="16" t="s">
        <v>234</v>
      </c>
      <c r="E62" s="17"/>
      <c r="F62" s="18"/>
      <c r="G62" s="13" t="s">
        <v>14</v>
      </c>
      <c r="H62" s="13">
        <v>69</v>
      </c>
      <c r="I62" s="6"/>
      <c r="J62" s="7"/>
      <c r="K62" s="7"/>
      <c r="L62" s="8"/>
      <c r="XEZ62" s="9"/>
    </row>
    <row r="63" spans="2:12 16380:16380" ht="30" hidden="1" customHeight="1" x14ac:dyDescent="0.2">
      <c r="B63" s="4">
        <f t="shared" si="0"/>
        <v>49</v>
      </c>
      <c r="C63" s="14" t="s">
        <v>121</v>
      </c>
      <c r="D63" s="19" t="s">
        <v>122</v>
      </c>
      <c r="E63" s="20"/>
      <c r="F63" s="21"/>
      <c r="G63" s="13" t="s">
        <v>14</v>
      </c>
      <c r="H63" s="13">
        <v>108</v>
      </c>
      <c r="I63" s="6"/>
      <c r="J63" s="7"/>
      <c r="K63" s="7"/>
      <c r="L63" s="8"/>
      <c r="XEZ63" s="9"/>
    </row>
    <row r="64" spans="2:12 16380:16380" ht="30" hidden="1" customHeight="1" x14ac:dyDescent="0.2">
      <c r="B64" s="4">
        <f t="shared" si="0"/>
        <v>50</v>
      </c>
      <c r="C64" s="14" t="s">
        <v>123</v>
      </c>
      <c r="D64" s="19" t="s">
        <v>124</v>
      </c>
      <c r="E64" s="20"/>
      <c r="F64" s="21"/>
      <c r="G64" s="13" t="s">
        <v>14</v>
      </c>
      <c r="H64" s="13">
        <v>112</v>
      </c>
      <c r="I64" s="6"/>
      <c r="J64" s="7"/>
      <c r="K64" s="7"/>
      <c r="L64" s="8"/>
      <c r="XEZ64" s="9"/>
    </row>
    <row r="65" spans="2:12 16380:16380" ht="30" hidden="1" customHeight="1" x14ac:dyDescent="0.2">
      <c r="B65" s="4">
        <f t="shared" si="0"/>
        <v>51</v>
      </c>
      <c r="C65" s="14" t="s">
        <v>125</v>
      </c>
      <c r="D65" s="19" t="s">
        <v>126</v>
      </c>
      <c r="E65" s="20"/>
      <c r="F65" s="21"/>
      <c r="G65" s="13" t="s">
        <v>14</v>
      </c>
      <c r="H65" s="13">
        <v>150</v>
      </c>
      <c r="I65" s="6"/>
      <c r="J65" s="7"/>
      <c r="K65" s="7"/>
      <c r="L65" s="8"/>
      <c r="XEZ65" s="9"/>
    </row>
    <row r="66" spans="2:12 16380:16380" ht="30" hidden="1" customHeight="1" x14ac:dyDescent="0.2">
      <c r="B66" s="4">
        <f t="shared" si="0"/>
        <v>52</v>
      </c>
      <c r="C66" s="14" t="s">
        <v>127</v>
      </c>
      <c r="D66" s="19" t="s">
        <v>128</v>
      </c>
      <c r="E66" s="20"/>
      <c r="F66" s="21"/>
      <c r="G66" s="13" t="s">
        <v>14</v>
      </c>
      <c r="H66" s="13">
        <v>201</v>
      </c>
      <c r="I66" s="6"/>
      <c r="J66" s="7"/>
      <c r="K66" s="7"/>
      <c r="L66" s="8"/>
      <c r="XEZ66" s="9"/>
    </row>
    <row r="67" spans="2:12 16380:16380" ht="30" hidden="1" customHeight="1" x14ac:dyDescent="0.2">
      <c r="B67" s="4">
        <f t="shared" si="0"/>
        <v>53</v>
      </c>
      <c r="C67" s="14" t="s">
        <v>129</v>
      </c>
      <c r="D67" s="19" t="s">
        <v>130</v>
      </c>
      <c r="E67" s="20"/>
      <c r="F67" s="21"/>
      <c r="G67" s="13" t="s">
        <v>14</v>
      </c>
      <c r="H67" s="13">
        <v>203</v>
      </c>
      <c r="I67" s="6"/>
      <c r="J67" s="7"/>
      <c r="K67" s="7"/>
      <c r="L67" s="8"/>
      <c r="XEZ67" s="9"/>
    </row>
    <row r="68" spans="2:12 16380:16380" ht="30" hidden="1" customHeight="1" x14ac:dyDescent="0.2">
      <c r="B68" s="4">
        <f t="shared" si="0"/>
        <v>54</v>
      </c>
      <c r="C68" s="14" t="s">
        <v>131</v>
      </c>
      <c r="D68" s="19" t="s">
        <v>132</v>
      </c>
      <c r="E68" s="20"/>
      <c r="F68" s="21"/>
      <c r="G68" s="13" t="s">
        <v>14</v>
      </c>
      <c r="H68" s="13">
        <v>262</v>
      </c>
      <c r="I68" s="6"/>
      <c r="J68" s="7"/>
      <c r="K68" s="7"/>
      <c r="L68" s="8"/>
      <c r="XEZ68" s="9"/>
    </row>
    <row r="69" spans="2:12 16380:16380" ht="30" hidden="1" customHeight="1" x14ac:dyDescent="0.2">
      <c r="B69" s="4">
        <f t="shared" si="0"/>
        <v>55</v>
      </c>
      <c r="C69" s="13" t="s">
        <v>235</v>
      </c>
      <c r="D69" s="16" t="s">
        <v>236</v>
      </c>
      <c r="E69" s="17"/>
      <c r="F69" s="18"/>
      <c r="G69" s="13" t="s">
        <v>14</v>
      </c>
      <c r="H69" s="13">
        <v>183</v>
      </c>
      <c r="I69" s="6"/>
      <c r="J69" s="7"/>
      <c r="K69" s="7"/>
      <c r="L69" s="8"/>
      <c r="XEZ69" s="9"/>
    </row>
    <row r="70" spans="2:12 16380:16380" ht="30" hidden="1" customHeight="1" x14ac:dyDescent="0.2">
      <c r="B70" s="4">
        <f t="shared" si="0"/>
        <v>56</v>
      </c>
      <c r="C70" s="14" t="s">
        <v>133</v>
      </c>
      <c r="D70" s="19" t="s">
        <v>134</v>
      </c>
      <c r="E70" s="20"/>
      <c r="F70" s="21"/>
      <c r="G70" s="13" t="s">
        <v>14</v>
      </c>
      <c r="H70" s="13">
        <v>266</v>
      </c>
      <c r="I70" s="6"/>
      <c r="J70" s="7"/>
      <c r="K70" s="7"/>
      <c r="L70" s="8"/>
      <c r="XEZ70" s="9"/>
    </row>
    <row r="71" spans="2:12 16380:16380" ht="30" hidden="1" customHeight="1" x14ac:dyDescent="0.2">
      <c r="B71" s="4">
        <f t="shared" si="0"/>
        <v>57</v>
      </c>
      <c r="C71" s="14" t="s">
        <v>135</v>
      </c>
      <c r="D71" s="19" t="s">
        <v>136</v>
      </c>
      <c r="E71" s="20"/>
      <c r="F71" s="21"/>
      <c r="G71" s="13" t="s">
        <v>24</v>
      </c>
      <c r="H71" s="13">
        <v>271</v>
      </c>
      <c r="I71" s="6"/>
      <c r="J71" s="7"/>
      <c r="K71" s="7"/>
      <c r="L71" s="8"/>
      <c r="XEZ71" s="9"/>
    </row>
    <row r="72" spans="2:12 16380:16380" ht="30" hidden="1" customHeight="1" x14ac:dyDescent="0.2">
      <c r="B72" s="4">
        <f t="shared" si="0"/>
        <v>58</v>
      </c>
      <c r="C72" s="14" t="s">
        <v>137</v>
      </c>
      <c r="D72" s="19" t="s">
        <v>138</v>
      </c>
      <c r="E72" s="20"/>
      <c r="F72" s="21"/>
      <c r="G72" s="13" t="s">
        <v>14</v>
      </c>
      <c r="H72" s="13">
        <v>95</v>
      </c>
      <c r="I72" s="6"/>
      <c r="J72" s="7"/>
      <c r="K72" s="7"/>
      <c r="L72" s="8"/>
      <c r="XEZ72" s="9"/>
    </row>
    <row r="73" spans="2:12 16380:16380" ht="30" hidden="1" customHeight="1" x14ac:dyDescent="0.2">
      <c r="B73" s="4">
        <f t="shared" si="0"/>
        <v>59</v>
      </c>
      <c r="C73" s="14" t="s">
        <v>139</v>
      </c>
      <c r="D73" s="19" t="s">
        <v>140</v>
      </c>
      <c r="E73" s="20"/>
      <c r="F73" s="21"/>
      <c r="G73" s="13" t="s">
        <v>14</v>
      </c>
      <c r="H73" s="13">
        <v>249</v>
      </c>
      <c r="I73" s="6"/>
      <c r="J73" s="7"/>
      <c r="K73" s="7"/>
      <c r="L73" s="8"/>
      <c r="XEZ73" s="9"/>
    </row>
    <row r="74" spans="2:12 16380:16380" ht="30" hidden="1" customHeight="1" x14ac:dyDescent="0.2">
      <c r="B74" s="4">
        <f t="shared" si="0"/>
        <v>60</v>
      </c>
      <c r="C74" s="14" t="s">
        <v>141</v>
      </c>
      <c r="D74" s="19" t="s">
        <v>142</v>
      </c>
      <c r="E74" s="20"/>
      <c r="F74" s="21"/>
      <c r="G74" s="13" t="s">
        <v>14</v>
      </c>
      <c r="H74" s="13">
        <v>150</v>
      </c>
      <c r="I74" s="6"/>
      <c r="J74" s="7"/>
      <c r="K74" s="7"/>
      <c r="L74" s="8"/>
      <c r="XEZ74" s="9"/>
    </row>
    <row r="75" spans="2:12 16380:16380" ht="30" hidden="1" customHeight="1" x14ac:dyDescent="0.2">
      <c r="B75" s="4">
        <f t="shared" si="0"/>
        <v>61</v>
      </c>
      <c r="C75" s="14" t="s">
        <v>143</v>
      </c>
      <c r="D75" s="19" t="s">
        <v>144</v>
      </c>
      <c r="E75" s="20"/>
      <c r="F75" s="21"/>
      <c r="G75" s="13" t="s">
        <v>14</v>
      </c>
      <c r="H75" s="13">
        <v>231</v>
      </c>
      <c r="I75" s="6"/>
      <c r="J75" s="7"/>
      <c r="K75" s="7"/>
      <c r="L75" s="8"/>
      <c r="XEZ75" s="9"/>
    </row>
    <row r="76" spans="2:12 16380:16380" ht="30" hidden="1" customHeight="1" x14ac:dyDescent="0.2">
      <c r="B76" s="4">
        <f t="shared" si="0"/>
        <v>62</v>
      </c>
      <c r="C76" s="14" t="s">
        <v>145</v>
      </c>
      <c r="D76" s="19" t="s">
        <v>146</v>
      </c>
      <c r="E76" s="20"/>
      <c r="F76" s="21"/>
      <c r="G76" s="13" t="s">
        <v>14</v>
      </c>
      <c r="H76" s="13">
        <v>231</v>
      </c>
      <c r="I76" s="6"/>
      <c r="J76" s="7"/>
      <c r="K76" s="7"/>
      <c r="L76" s="8"/>
      <c r="XEZ76" s="9"/>
    </row>
    <row r="77" spans="2:12 16380:16380" ht="30" hidden="1" customHeight="1" x14ac:dyDescent="0.2">
      <c r="B77" s="4">
        <f t="shared" si="0"/>
        <v>63</v>
      </c>
      <c r="C77" s="14" t="s">
        <v>245</v>
      </c>
      <c r="D77" s="28" t="s">
        <v>246</v>
      </c>
      <c r="E77" s="29"/>
      <c r="F77" s="30"/>
      <c r="G77" s="13" t="s">
        <v>14</v>
      </c>
      <c r="H77" s="13">
        <v>231</v>
      </c>
      <c r="I77" s="6"/>
      <c r="J77" s="7"/>
      <c r="K77" s="7"/>
      <c r="L77" s="8"/>
      <c r="XEZ77" s="9"/>
    </row>
    <row r="78" spans="2:12 16380:16380" ht="30" hidden="1" customHeight="1" x14ac:dyDescent="0.2">
      <c r="B78" s="4">
        <f t="shared" si="0"/>
        <v>64</v>
      </c>
      <c r="C78" s="14" t="s">
        <v>147</v>
      </c>
      <c r="D78" s="19" t="s">
        <v>148</v>
      </c>
      <c r="E78" s="20"/>
      <c r="F78" s="21"/>
      <c r="G78" s="13" t="s">
        <v>14</v>
      </c>
      <c r="H78" s="13">
        <v>425</v>
      </c>
      <c r="I78" s="6"/>
      <c r="J78" s="7"/>
      <c r="K78" s="7"/>
      <c r="L78" s="8"/>
      <c r="XEZ78" s="9"/>
    </row>
    <row r="79" spans="2:12 16380:16380" ht="30" hidden="1" customHeight="1" x14ac:dyDescent="0.2">
      <c r="B79" s="4">
        <f t="shared" si="0"/>
        <v>65</v>
      </c>
      <c r="C79" s="14" t="s">
        <v>149</v>
      </c>
      <c r="D79" s="19" t="s">
        <v>150</v>
      </c>
      <c r="E79" s="20"/>
      <c r="F79" s="21"/>
      <c r="G79" s="13" t="s">
        <v>14</v>
      </c>
      <c r="H79" s="13">
        <v>282</v>
      </c>
      <c r="I79" s="6"/>
      <c r="J79" s="7"/>
      <c r="K79" s="7"/>
      <c r="L79" s="8"/>
      <c r="XEZ79" s="9"/>
    </row>
    <row r="80" spans="2:12 16380:16380" ht="30" hidden="1" customHeight="1" x14ac:dyDescent="0.2">
      <c r="B80" s="4">
        <f t="shared" si="0"/>
        <v>66</v>
      </c>
      <c r="C80" s="14" t="s">
        <v>151</v>
      </c>
      <c r="D80" s="19" t="s">
        <v>152</v>
      </c>
      <c r="E80" s="20"/>
      <c r="F80" s="21"/>
      <c r="G80" s="13" t="s">
        <v>14</v>
      </c>
      <c r="H80" s="13">
        <v>118</v>
      </c>
      <c r="I80" s="6"/>
      <c r="J80" s="7"/>
      <c r="K80" s="7"/>
      <c r="L80" s="8"/>
      <c r="XEZ80" s="9"/>
    </row>
    <row r="81" spans="2:12 16380:16380" ht="30" hidden="1" customHeight="1" x14ac:dyDescent="0.2">
      <c r="B81" s="4">
        <f t="shared" si="0"/>
        <v>67</v>
      </c>
      <c r="C81" s="14" t="s">
        <v>153</v>
      </c>
      <c r="D81" s="19" t="s">
        <v>154</v>
      </c>
      <c r="E81" s="20"/>
      <c r="F81" s="21"/>
      <c r="G81" s="13" t="s">
        <v>24</v>
      </c>
      <c r="H81" s="13">
        <v>959</v>
      </c>
      <c r="I81" s="6"/>
      <c r="J81" s="7"/>
      <c r="K81" s="7"/>
      <c r="L81" s="8"/>
      <c r="XEZ81" s="9"/>
    </row>
    <row r="82" spans="2:12 16380:16380" ht="30" hidden="1" customHeight="1" x14ac:dyDescent="0.2">
      <c r="B82" s="4">
        <f t="shared" ref="B82:B124" si="1">1+B81</f>
        <v>68</v>
      </c>
      <c r="C82" s="13" t="s">
        <v>237</v>
      </c>
      <c r="D82" s="16" t="s">
        <v>238</v>
      </c>
      <c r="E82" s="17"/>
      <c r="F82" s="18"/>
      <c r="G82" s="13" t="s">
        <v>14</v>
      </c>
      <c r="H82" s="13">
        <v>411</v>
      </c>
      <c r="I82" s="6"/>
      <c r="J82" s="7"/>
      <c r="K82" s="7"/>
      <c r="L82" s="8"/>
      <c r="XEZ82" s="9"/>
    </row>
    <row r="83" spans="2:12 16380:16380" ht="30" hidden="1" customHeight="1" x14ac:dyDescent="0.2">
      <c r="B83" s="4">
        <f t="shared" si="1"/>
        <v>69</v>
      </c>
      <c r="C83" s="14" t="s">
        <v>155</v>
      </c>
      <c r="D83" s="19" t="s">
        <v>156</v>
      </c>
      <c r="E83" s="20"/>
      <c r="F83" s="21"/>
      <c r="G83" s="13" t="s">
        <v>14</v>
      </c>
      <c r="H83" s="13">
        <v>443</v>
      </c>
      <c r="I83" s="6"/>
      <c r="J83" s="7"/>
      <c r="K83" s="7"/>
      <c r="L83" s="8"/>
      <c r="XEZ83" s="9"/>
    </row>
    <row r="84" spans="2:12 16380:16380" ht="30" hidden="1" customHeight="1" x14ac:dyDescent="0.2">
      <c r="B84" s="4">
        <f t="shared" si="1"/>
        <v>70</v>
      </c>
      <c r="C84" s="14" t="s">
        <v>157</v>
      </c>
      <c r="D84" s="19" t="s">
        <v>158</v>
      </c>
      <c r="E84" s="20"/>
      <c r="F84" s="21"/>
      <c r="G84" s="13" t="s">
        <v>14</v>
      </c>
      <c r="H84" s="13">
        <v>301</v>
      </c>
      <c r="I84" s="6"/>
      <c r="J84" s="7"/>
      <c r="K84" s="7"/>
      <c r="L84" s="8"/>
      <c r="XEZ84" s="9"/>
    </row>
    <row r="85" spans="2:12 16380:16380" ht="30" hidden="1" customHeight="1" x14ac:dyDescent="0.2">
      <c r="B85" s="4">
        <f t="shared" si="1"/>
        <v>71</v>
      </c>
      <c r="C85" s="14" t="s">
        <v>159</v>
      </c>
      <c r="D85" s="19" t="s">
        <v>160</v>
      </c>
      <c r="E85" s="20"/>
      <c r="F85" s="21"/>
      <c r="G85" s="13" t="s">
        <v>14</v>
      </c>
      <c r="H85" s="13">
        <v>715</v>
      </c>
      <c r="I85" s="6"/>
      <c r="J85" s="7"/>
      <c r="K85" s="7"/>
      <c r="L85" s="8"/>
      <c r="XEZ85" s="9"/>
    </row>
    <row r="86" spans="2:12 16380:16380" ht="30" hidden="1" customHeight="1" x14ac:dyDescent="0.2">
      <c r="B86" s="4">
        <f t="shared" si="1"/>
        <v>72</v>
      </c>
      <c r="C86" s="14" t="s">
        <v>161</v>
      </c>
      <c r="D86" s="19" t="s">
        <v>162</v>
      </c>
      <c r="E86" s="20"/>
      <c r="F86" s="21"/>
      <c r="G86" s="13" t="s">
        <v>24</v>
      </c>
      <c r="H86" s="13">
        <v>495</v>
      </c>
      <c r="I86" s="6"/>
      <c r="J86" s="7"/>
      <c r="K86" s="7"/>
      <c r="L86" s="8"/>
      <c r="XEZ86" s="9"/>
    </row>
    <row r="87" spans="2:12 16380:16380" ht="30" hidden="1" customHeight="1" x14ac:dyDescent="0.2">
      <c r="B87" s="4">
        <f t="shared" si="1"/>
        <v>73</v>
      </c>
      <c r="C87" s="14" t="s">
        <v>163</v>
      </c>
      <c r="D87" s="19" t="s">
        <v>164</v>
      </c>
      <c r="E87" s="20"/>
      <c r="F87" s="21"/>
      <c r="G87" s="13" t="s">
        <v>14</v>
      </c>
      <c r="H87" s="13">
        <v>568</v>
      </c>
      <c r="I87" s="6"/>
      <c r="J87" s="7"/>
      <c r="K87" s="7"/>
      <c r="L87" s="8"/>
      <c r="XEZ87" s="9"/>
    </row>
    <row r="88" spans="2:12 16380:16380" ht="30" hidden="1" customHeight="1" x14ac:dyDescent="0.2">
      <c r="B88" s="4">
        <f t="shared" si="1"/>
        <v>74</v>
      </c>
      <c r="C88" s="14" t="s">
        <v>165</v>
      </c>
      <c r="D88" s="19" t="s">
        <v>166</v>
      </c>
      <c r="E88" s="20"/>
      <c r="F88" s="21"/>
      <c r="G88" s="13" t="s">
        <v>14</v>
      </c>
      <c r="H88" s="13">
        <v>653</v>
      </c>
      <c r="I88" s="6"/>
      <c r="J88" s="7"/>
      <c r="K88" s="7"/>
      <c r="L88" s="8"/>
      <c r="XEZ88" s="9"/>
    </row>
    <row r="89" spans="2:12 16380:16380" ht="30" hidden="1" customHeight="1" x14ac:dyDescent="0.2">
      <c r="B89" s="4">
        <f t="shared" si="1"/>
        <v>75</v>
      </c>
      <c r="C89" s="13" t="s">
        <v>243</v>
      </c>
      <c r="D89" s="16" t="s">
        <v>244</v>
      </c>
      <c r="E89" s="17"/>
      <c r="F89" s="18"/>
      <c r="G89" s="13" t="s">
        <v>14</v>
      </c>
      <c r="H89" s="13">
        <v>92</v>
      </c>
      <c r="I89" s="6"/>
      <c r="J89" s="7"/>
      <c r="K89" s="7"/>
      <c r="L89" s="8"/>
      <c r="XEZ89" s="9"/>
    </row>
    <row r="90" spans="2:12 16380:16380" ht="30" hidden="1" customHeight="1" x14ac:dyDescent="0.2">
      <c r="B90" s="4">
        <f t="shared" si="1"/>
        <v>76</v>
      </c>
      <c r="C90" s="13" t="s">
        <v>239</v>
      </c>
      <c r="D90" s="16" t="s">
        <v>240</v>
      </c>
      <c r="E90" s="17"/>
      <c r="F90" s="18"/>
      <c r="G90" s="13" t="s">
        <v>14</v>
      </c>
      <c r="H90" s="13">
        <v>403</v>
      </c>
      <c r="I90" s="6"/>
      <c r="J90" s="7"/>
      <c r="K90" s="7"/>
      <c r="L90" s="8"/>
      <c r="XEZ90" s="9"/>
    </row>
    <row r="91" spans="2:12 16380:16380" ht="30" hidden="1" customHeight="1" x14ac:dyDescent="0.2">
      <c r="B91" s="4">
        <f t="shared" si="1"/>
        <v>77</v>
      </c>
      <c r="C91" s="14" t="s">
        <v>167</v>
      </c>
      <c r="D91" s="19" t="s">
        <v>168</v>
      </c>
      <c r="E91" s="20"/>
      <c r="F91" s="21"/>
      <c r="G91" s="13" t="s">
        <v>14</v>
      </c>
      <c r="H91" s="13">
        <v>126</v>
      </c>
      <c r="I91" s="6"/>
      <c r="J91" s="7"/>
      <c r="K91" s="7"/>
      <c r="L91" s="8"/>
      <c r="XEZ91" s="9"/>
    </row>
    <row r="92" spans="2:12 16380:16380" ht="30" hidden="1" customHeight="1" x14ac:dyDescent="0.2">
      <c r="B92" s="4">
        <f t="shared" si="1"/>
        <v>78</v>
      </c>
      <c r="C92" s="14" t="s">
        <v>169</v>
      </c>
      <c r="D92" s="19" t="s">
        <v>170</v>
      </c>
      <c r="E92" s="20"/>
      <c r="F92" s="21"/>
      <c r="G92" s="13" t="s">
        <v>14</v>
      </c>
      <c r="H92" s="13">
        <v>102</v>
      </c>
      <c r="I92" s="6"/>
      <c r="J92" s="7"/>
      <c r="K92" s="7"/>
      <c r="L92" s="8"/>
      <c r="XEZ92" s="9"/>
    </row>
    <row r="93" spans="2:12 16380:16380" ht="30" hidden="1" customHeight="1" x14ac:dyDescent="0.2">
      <c r="B93" s="4">
        <f t="shared" si="1"/>
        <v>79</v>
      </c>
      <c r="C93" s="14" t="s">
        <v>171</v>
      </c>
      <c r="D93" s="19" t="s">
        <v>172</v>
      </c>
      <c r="E93" s="20"/>
      <c r="F93" s="21"/>
      <c r="G93" s="13" t="s">
        <v>14</v>
      </c>
      <c r="H93" s="13">
        <v>255</v>
      </c>
      <c r="I93" s="6"/>
      <c r="J93" s="7"/>
      <c r="K93" s="7"/>
      <c r="L93" s="8"/>
      <c r="XEZ93" s="9"/>
    </row>
    <row r="94" spans="2:12 16380:16380" ht="30" hidden="1" customHeight="1" x14ac:dyDescent="0.2">
      <c r="B94" s="4">
        <f t="shared" si="1"/>
        <v>80</v>
      </c>
      <c r="C94" s="14" t="s">
        <v>173</v>
      </c>
      <c r="D94" s="19" t="s">
        <v>174</v>
      </c>
      <c r="E94" s="20"/>
      <c r="F94" s="21"/>
      <c r="G94" s="13" t="s">
        <v>14</v>
      </c>
      <c r="H94" s="13">
        <v>202</v>
      </c>
      <c r="I94" s="6"/>
      <c r="J94" s="7"/>
      <c r="K94" s="7"/>
      <c r="L94" s="8"/>
      <c r="XEZ94" s="9"/>
    </row>
    <row r="95" spans="2:12 16380:16380" ht="30" hidden="1" customHeight="1" x14ac:dyDescent="0.2">
      <c r="B95" s="4">
        <f t="shared" si="1"/>
        <v>81</v>
      </c>
      <c r="C95" s="14" t="s">
        <v>175</v>
      </c>
      <c r="D95" s="19" t="s">
        <v>176</v>
      </c>
      <c r="E95" s="20"/>
      <c r="F95" s="21"/>
      <c r="G95" s="13" t="s">
        <v>14</v>
      </c>
      <c r="H95" s="13">
        <v>128</v>
      </c>
      <c r="I95" s="6"/>
      <c r="J95" s="7"/>
      <c r="K95" s="7"/>
      <c r="L95" s="8"/>
      <c r="XEZ95" s="9"/>
    </row>
    <row r="96" spans="2:12 16380:16380" ht="30" hidden="1" customHeight="1" x14ac:dyDescent="0.2">
      <c r="B96" s="4">
        <f t="shared" si="1"/>
        <v>82</v>
      </c>
      <c r="C96" s="14" t="s">
        <v>177</v>
      </c>
      <c r="D96" s="19" t="s">
        <v>178</v>
      </c>
      <c r="E96" s="20"/>
      <c r="F96" s="21"/>
      <c r="G96" s="13" t="s">
        <v>14</v>
      </c>
      <c r="H96" s="13">
        <v>130</v>
      </c>
      <c r="I96" s="6"/>
      <c r="J96" s="7"/>
      <c r="K96" s="7"/>
      <c r="L96" s="8"/>
      <c r="XEZ96" s="9"/>
    </row>
    <row r="97" spans="2:12 16380:16380" ht="30" hidden="1" customHeight="1" x14ac:dyDescent="0.2">
      <c r="B97" s="4">
        <f t="shared" si="1"/>
        <v>83</v>
      </c>
      <c r="C97" s="14" t="s">
        <v>179</v>
      </c>
      <c r="D97" s="19" t="s">
        <v>180</v>
      </c>
      <c r="E97" s="20"/>
      <c r="F97" s="21"/>
      <c r="G97" s="13" t="s">
        <v>14</v>
      </c>
      <c r="H97" s="13">
        <v>152</v>
      </c>
      <c r="I97" s="6"/>
      <c r="J97" s="7"/>
      <c r="K97" s="7"/>
      <c r="L97" s="8"/>
      <c r="XEZ97" s="9"/>
    </row>
    <row r="98" spans="2:12 16380:16380" ht="30" hidden="1" customHeight="1" x14ac:dyDescent="0.2">
      <c r="B98" s="4">
        <f t="shared" si="1"/>
        <v>84</v>
      </c>
      <c r="C98" s="14" t="s">
        <v>181</v>
      </c>
      <c r="D98" s="19" t="s">
        <v>182</v>
      </c>
      <c r="E98" s="20"/>
      <c r="F98" s="21"/>
      <c r="G98" s="13" t="s">
        <v>14</v>
      </c>
      <c r="H98" s="13">
        <v>102</v>
      </c>
      <c r="I98" s="6"/>
      <c r="J98" s="7"/>
      <c r="K98" s="7"/>
      <c r="L98" s="8"/>
      <c r="XEZ98" s="9"/>
    </row>
    <row r="99" spans="2:12 16380:16380" ht="30" hidden="1" customHeight="1" x14ac:dyDescent="0.2">
      <c r="B99" s="4">
        <f t="shared" si="1"/>
        <v>85</v>
      </c>
      <c r="C99" s="14" t="s">
        <v>183</v>
      </c>
      <c r="D99" s="19" t="s">
        <v>184</v>
      </c>
      <c r="E99" s="20"/>
      <c r="F99" s="21"/>
      <c r="G99" s="13" t="s">
        <v>14</v>
      </c>
      <c r="H99" s="13">
        <v>60</v>
      </c>
      <c r="I99" s="6"/>
      <c r="J99" s="7"/>
      <c r="K99" s="7"/>
      <c r="L99" s="8"/>
      <c r="XEZ99" s="9"/>
    </row>
    <row r="100" spans="2:12 16380:16380" ht="30" hidden="1" customHeight="1" x14ac:dyDescent="0.2">
      <c r="B100" s="4">
        <f t="shared" si="1"/>
        <v>86</v>
      </c>
      <c r="C100" s="14" t="s">
        <v>185</v>
      </c>
      <c r="D100" s="19" t="s">
        <v>186</v>
      </c>
      <c r="E100" s="20"/>
      <c r="F100" s="21"/>
      <c r="G100" s="13" t="s">
        <v>14</v>
      </c>
      <c r="H100" s="13">
        <v>820</v>
      </c>
      <c r="I100" s="6"/>
      <c r="J100" s="7"/>
      <c r="K100" s="7"/>
      <c r="L100" s="8"/>
      <c r="XEZ100" s="9"/>
    </row>
    <row r="101" spans="2:12 16380:16380" ht="30" hidden="1" customHeight="1" x14ac:dyDescent="0.2">
      <c r="B101" s="4">
        <f t="shared" si="1"/>
        <v>87</v>
      </c>
      <c r="C101" s="14" t="s">
        <v>187</v>
      </c>
      <c r="D101" s="19" t="s">
        <v>188</v>
      </c>
      <c r="E101" s="20"/>
      <c r="F101" s="21"/>
      <c r="G101" s="13" t="s">
        <v>14</v>
      </c>
      <c r="H101" s="13">
        <v>575</v>
      </c>
      <c r="I101" s="6"/>
      <c r="J101" s="7"/>
      <c r="K101" s="7"/>
      <c r="L101" s="8"/>
      <c r="XEZ101" s="9"/>
    </row>
    <row r="102" spans="2:12 16380:16380" ht="30" hidden="1" customHeight="1" x14ac:dyDescent="0.2">
      <c r="B102" s="4">
        <f t="shared" si="1"/>
        <v>88</v>
      </c>
      <c r="C102" s="14" t="s">
        <v>189</v>
      </c>
      <c r="D102" s="19" t="s">
        <v>190</v>
      </c>
      <c r="E102" s="20"/>
      <c r="F102" s="21"/>
      <c r="G102" s="13" t="s">
        <v>14</v>
      </c>
      <c r="H102" s="13">
        <v>638</v>
      </c>
      <c r="I102" s="6"/>
      <c r="J102" s="7"/>
      <c r="K102" s="7"/>
      <c r="L102" s="8"/>
      <c r="XEZ102" s="9"/>
    </row>
    <row r="103" spans="2:12 16380:16380" ht="30" hidden="1" customHeight="1" x14ac:dyDescent="0.2">
      <c r="B103" s="4">
        <f t="shared" si="1"/>
        <v>89</v>
      </c>
      <c r="C103" s="14" t="s">
        <v>191</v>
      </c>
      <c r="D103" s="19" t="s">
        <v>192</v>
      </c>
      <c r="E103" s="20"/>
      <c r="F103" s="21"/>
      <c r="G103" s="13" t="s">
        <v>14</v>
      </c>
      <c r="H103" s="13">
        <v>547</v>
      </c>
      <c r="I103" s="6"/>
      <c r="J103" s="7"/>
      <c r="K103" s="7"/>
      <c r="L103" s="8"/>
      <c r="XEZ103" s="9"/>
    </row>
    <row r="104" spans="2:12 16380:16380" ht="30" hidden="1" customHeight="1" x14ac:dyDescent="0.2">
      <c r="B104" s="4">
        <f t="shared" si="1"/>
        <v>90</v>
      </c>
      <c r="C104" s="14" t="s">
        <v>193</v>
      </c>
      <c r="D104" s="19" t="s">
        <v>194</v>
      </c>
      <c r="E104" s="20"/>
      <c r="F104" s="21"/>
      <c r="G104" s="13" t="s">
        <v>14</v>
      </c>
      <c r="H104" s="13">
        <v>609</v>
      </c>
      <c r="I104" s="6"/>
      <c r="J104" s="7"/>
      <c r="K104" s="7"/>
      <c r="L104" s="8"/>
      <c r="XEZ104" s="9"/>
    </row>
    <row r="105" spans="2:12 16380:16380" ht="30" hidden="1" customHeight="1" x14ac:dyDescent="0.2">
      <c r="B105" s="4">
        <f t="shared" si="1"/>
        <v>91</v>
      </c>
      <c r="C105" s="14" t="s">
        <v>195</v>
      </c>
      <c r="D105" s="19" t="s">
        <v>196</v>
      </c>
      <c r="E105" s="20"/>
      <c r="F105" s="21"/>
      <c r="G105" s="13" t="s">
        <v>14</v>
      </c>
      <c r="H105" s="13">
        <v>574</v>
      </c>
      <c r="I105" s="6"/>
      <c r="J105" s="7"/>
      <c r="K105" s="7"/>
      <c r="L105" s="8"/>
      <c r="XEZ105" s="9"/>
    </row>
    <row r="106" spans="2:12 16380:16380" ht="30" hidden="1" customHeight="1" x14ac:dyDescent="0.2">
      <c r="B106" s="4">
        <f t="shared" si="1"/>
        <v>92</v>
      </c>
      <c r="C106" s="14" t="s">
        <v>197</v>
      </c>
      <c r="D106" s="19" t="s">
        <v>198</v>
      </c>
      <c r="E106" s="20"/>
      <c r="F106" s="21"/>
      <c r="G106" s="13" t="s">
        <v>14</v>
      </c>
      <c r="H106" s="13">
        <v>549</v>
      </c>
      <c r="I106" s="6"/>
      <c r="J106" s="7"/>
      <c r="K106" s="7"/>
      <c r="L106" s="8"/>
      <c r="XEZ106" s="9"/>
    </row>
    <row r="107" spans="2:12 16380:16380" ht="30" hidden="1" customHeight="1" x14ac:dyDescent="0.2">
      <c r="B107" s="4">
        <f t="shared" si="1"/>
        <v>93</v>
      </c>
      <c r="C107" s="14" t="s">
        <v>199</v>
      </c>
      <c r="D107" s="19" t="s">
        <v>200</v>
      </c>
      <c r="E107" s="20"/>
      <c r="F107" s="21"/>
      <c r="G107" s="13" t="s">
        <v>14</v>
      </c>
      <c r="H107" s="13">
        <v>433</v>
      </c>
      <c r="I107" s="6"/>
      <c r="J107" s="7"/>
      <c r="K107" s="7"/>
      <c r="L107" s="8"/>
      <c r="XEZ107" s="9"/>
    </row>
    <row r="108" spans="2:12 16380:16380" ht="30" hidden="1" customHeight="1" x14ac:dyDescent="0.2">
      <c r="B108" s="4">
        <f t="shared" si="1"/>
        <v>94</v>
      </c>
      <c r="C108" s="14" t="s">
        <v>201</v>
      </c>
      <c r="D108" s="19" t="s">
        <v>202</v>
      </c>
      <c r="E108" s="20"/>
      <c r="F108" s="21"/>
      <c r="G108" s="13" t="s">
        <v>14</v>
      </c>
      <c r="H108" s="13">
        <v>567</v>
      </c>
      <c r="I108" s="6"/>
      <c r="J108" s="7"/>
      <c r="K108" s="7"/>
      <c r="L108" s="8"/>
      <c r="XEZ108" s="9"/>
    </row>
    <row r="109" spans="2:12 16380:16380" ht="30" hidden="1" customHeight="1" x14ac:dyDescent="0.2">
      <c r="B109" s="4">
        <f t="shared" si="1"/>
        <v>95</v>
      </c>
      <c r="C109" s="14" t="s">
        <v>203</v>
      </c>
      <c r="D109" s="19" t="s">
        <v>204</v>
      </c>
      <c r="E109" s="20"/>
      <c r="F109" s="21"/>
      <c r="G109" s="13" t="s">
        <v>14</v>
      </c>
      <c r="H109" s="13">
        <v>641</v>
      </c>
      <c r="I109" s="6"/>
      <c r="J109" s="7"/>
      <c r="K109" s="7"/>
      <c r="L109" s="8"/>
      <c r="XEZ109" s="9"/>
    </row>
    <row r="110" spans="2:12 16380:16380" ht="30" hidden="1" customHeight="1" x14ac:dyDescent="0.2">
      <c r="B110" s="4">
        <f t="shared" si="1"/>
        <v>96</v>
      </c>
      <c r="C110" s="14" t="s">
        <v>205</v>
      </c>
      <c r="D110" s="19" t="s">
        <v>206</v>
      </c>
      <c r="E110" s="20"/>
      <c r="F110" s="21"/>
      <c r="G110" s="13" t="s">
        <v>14</v>
      </c>
      <c r="H110" s="13">
        <v>652</v>
      </c>
      <c r="I110" s="6"/>
      <c r="J110" s="7"/>
      <c r="K110" s="7"/>
      <c r="L110" s="8"/>
      <c r="XEZ110" s="9"/>
    </row>
    <row r="111" spans="2:12 16380:16380" ht="30" hidden="1" customHeight="1" x14ac:dyDescent="0.2">
      <c r="B111" s="4">
        <f t="shared" si="1"/>
        <v>97</v>
      </c>
      <c r="C111" s="14" t="s">
        <v>207</v>
      </c>
      <c r="D111" s="19" t="s">
        <v>208</v>
      </c>
      <c r="E111" s="20"/>
      <c r="F111" s="21"/>
      <c r="G111" s="13" t="s">
        <v>24</v>
      </c>
      <c r="H111" s="13">
        <v>420</v>
      </c>
      <c r="I111" s="6"/>
      <c r="J111" s="7"/>
      <c r="K111" s="7"/>
      <c r="L111" s="8"/>
      <c r="XEZ111" s="9"/>
    </row>
    <row r="112" spans="2:12 16380:16380" ht="30" hidden="1" customHeight="1" x14ac:dyDescent="0.2">
      <c r="B112" s="4">
        <f t="shared" si="1"/>
        <v>98</v>
      </c>
      <c r="C112" s="14" t="s">
        <v>209</v>
      </c>
      <c r="D112" s="19" t="s">
        <v>210</v>
      </c>
      <c r="E112" s="20"/>
      <c r="F112" s="21"/>
      <c r="G112" s="13" t="s">
        <v>14</v>
      </c>
      <c r="H112" s="13">
        <v>281</v>
      </c>
      <c r="I112" s="6"/>
      <c r="J112" s="7"/>
      <c r="K112" s="7"/>
      <c r="L112" s="8"/>
      <c r="XEZ112" s="9"/>
    </row>
    <row r="113" spans="2:12 16380:16380" ht="30" hidden="1" customHeight="1" x14ac:dyDescent="0.2">
      <c r="B113" s="4">
        <f t="shared" si="1"/>
        <v>99</v>
      </c>
      <c r="C113" s="14" t="s">
        <v>211</v>
      </c>
      <c r="D113" s="19" t="s">
        <v>212</v>
      </c>
      <c r="E113" s="20"/>
      <c r="F113" s="21"/>
      <c r="G113" s="13" t="s">
        <v>14</v>
      </c>
      <c r="H113" s="13">
        <v>514</v>
      </c>
      <c r="I113" s="6"/>
      <c r="J113" s="7"/>
      <c r="K113" s="7"/>
      <c r="L113" s="8"/>
      <c r="XEZ113" s="9"/>
    </row>
    <row r="114" spans="2:12 16380:16380" ht="30" hidden="1" customHeight="1" x14ac:dyDescent="0.2">
      <c r="B114" s="4">
        <f t="shared" si="1"/>
        <v>100</v>
      </c>
      <c r="C114" s="14" t="s">
        <v>213</v>
      </c>
      <c r="D114" s="19" t="s">
        <v>214</v>
      </c>
      <c r="E114" s="20"/>
      <c r="F114" s="21"/>
      <c r="G114" s="13" t="s">
        <v>14</v>
      </c>
      <c r="H114" s="13">
        <v>313</v>
      </c>
      <c r="I114" s="6"/>
      <c r="J114" s="7"/>
      <c r="K114" s="7"/>
      <c r="L114" s="8"/>
      <c r="XEZ114" s="9"/>
    </row>
    <row r="115" spans="2:12 16380:16380" ht="30" hidden="1" customHeight="1" x14ac:dyDescent="0.2">
      <c r="B115" s="4">
        <f t="shared" si="1"/>
        <v>101</v>
      </c>
      <c r="C115" s="14" t="s">
        <v>215</v>
      </c>
      <c r="D115" s="19" t="s">
        <v>216</v>
      </c>
      <c r="E115" s="20"/>
      <c r="F115" s="21"/>
      <c r="G115" s="13" t="s">
        <v>14</v>
      </c>
      <c r="H115" s="13">
        <v>476</v>
      </c>
      <c r="I115" s="6"/>
      <c r="J115" s="7"/>
      <c r="K115" s="7"/>
      <c r="L115" s="8"/>
      <c r="XEZ115" s="9"/>
    </row>
    <row r="116" spans="2:12 16380:16380" ht="30" hidden="1" customHeight="1" x14ac:dyDescent="0.2">
      <c r="B116" s="4">
        <f t="shared" si="1"/>
        <v>102</v>
      </c>
      <c r="C116" s="14" t="s">
        <v>217</v>
      </c>
      <c r="D116" s="19" t="s">
        <v>218</v>
      </c>
      <c r="E116" s="20"/>
      <c r="F116" s="21"/>
      <c r="G116" s="13" t="s">
        <v>14</v>
      </c>
      <c r="H116" s="13">
        <v>803</v>
      </c>
      <c r="I116" s="6"/>
      <c r="J116" s="7"/>
      <c r="K116" s="7"/>
      <c r="L116" s="8"/>
      <c r="XEZ116" s="9"/>
    </row>
    <row r="117" spans="2:12 16380:16380" ht="30" hidden="1" customHeight="1" x14ac:dyDescent="0.2">
      <c r="B117" s="4">
        <f t="shared" si="1"/>
        <v>103</v>
      </c>
      <c r="C117" s="14" t="s">
        <v>219</v>
      </c>
      <c r="D117" s="19" t="s">
        <v>220</v>
      </c>
      <c r="E117" s="20"/>
      <c r="F117" s="21"/>
      <c r="G117" s="13" t="s">
        <v>14</v>
      </c>
      <c r="H117" s="13">
        <v>529</v>
      </c>
      <c r="I117" s="6"/>
      <c r="J117" s="7"/>
      <c r="K117" s="7"/>
      <c r="L117" s="8"/>
      <c r="XEZ117" s="9"/>
    </row>
    <row r="118" spans="2:12 16380:16380" ht="30" hidden="1" customHeight="1" x14ac:dyDescent="0.2">
      <c r="B118" s="4">
        <f t="shared" si="1"/>
        <v>104</v>
      </c>
      <c r="C118" s="14" t="s">
        <v>221</v>
      </c>
      <c r="D118" s="19" t="s">
        <v>222</v>
      </c>
      <c r="E118" s="20"/>
      <c r="F118" s="21"/>
      <c r="G118" s="13" t="s">
        <v>14</v>
      </c>
      <c r="H118" s="13">
        <v>904</v>
      </c>
      <c r="I118" s="6"/>
      <c r="J118" s="7"/>
      <c r="K118" s="7"/>
      <c r="L118" s="8"/>
      <c r="XEZ118" s="9"/>
    </row>
    <row r="119" spans="2:12 16380:16380" ht="30" hidden="1" customHeight="1" x14ac:dyDescent="0.2">
      <c r="B119" s="4">
        <f t="shared" si="1"/>
        <v>105</v>
      </c>
      <c r="C119" s="14" t="s">
        <v>223</v>
      </c>
      <c r="D119" s="19" t="s">
        <v>224</v>
      </c>
      <c r="E119" s="20"/>
      <c r="F119" s="21"/>
      <c r="G119" s="13" t="s">
        <v>14</v>
      </c>
      <c r="H119" s="13">
        <v>695</v>
      </c>
      <c r="I119" s="6"/>
      <c r="J119" s="7"/>
      <c r="K119" s="7"/>
      <c r="L119" s="8"/>
      <c r="XEZ119" s="9"/>
    </row>
    <row r="120" spans="2:12 16380:16380" ht="30" hidden="1" customHeight="1" x14ac:dyDescent="0.2">
      <c r="B120" s="4">
        <f t="shared" si="1"/>
        <v>106</v>
      </c>
      <c r="C120" s="14" t="s">
        <v>225</v>
      </c>
      <c r="D120" s="19" t="s">
        <v>226</v>
      </c>
      <c r="E120" s="20"/>
      <c r="F120" s="21"/>
      <c r="G120" s="13" t="s">
        <v>14</v>
      </c>
      <c r="H120" s="13">
        <v>499</v>
      </c>
      <c r="I120" s="6"/>
      <c r="J120" s="7"/>
      <c r="K120" s="7"/>
      <c r="L120" s="8"/>
      <c r="XEZ120" s="9"/>
    </row>
    <row r="121" spans="2:12 16380:16380" ht="30" hidden="1" customHeight="1" x14ac:dyDescent="0.2">
      <c r="B121" s="4">
        <f t="shared" si="1"/>
        <v>107</v>
      </c>
      <c r="C121" s="13" t="s">
        <v>241</v>
      </c>
      <c r="D121" s="16" t="s">
        <v>242</v>
      </c>
      <c r="E121" s="17"/>
      <c r="F121" s="18"/>
      <c r="G121" s="13" t="s">
        <v>14</v>
      </c>
      <c r="H121" s="13">
        <v>552</v>
      </c>
      <c r="I121" s="6"/>
      <c r="J121" s="7"/>
      <c r="K121" s="7"/>
      <c r="L121" s="8"/>
      <c r="XEZ121" s="9"/>
    </row>
    <row r="122" spans="2:12 16380:16380" ht="30" hidden="1" customHeight="1" x14ac:dyDescent="0.2">
      <c r="B122" s="4">
        <f t="shared" si="1"/>
        <v>108</v>
      </c>
      <c r="C122" s="14" t="s">
        <v>227</v>
      </c>
      <c r="D122" s="19" t="s">
        <v>228</v>
      </c>
      <c r="E122" s="20"/>
      <c r="F122" s="21"/>
      <c r="G122" s="13" t="s">
        <v>14</v>
      </c>
      <c r="H122" s="13">
        <v>598</v>
      </c>
      <c r="I122" s="6"/>
      <c r="J122" s="7"/>
      <c r="K122" s="7"/>
      <c r="L122" s="8"/>
      <c r="XEZ122" s="9"/>
    </row>
    <row r="123" spans="2:12 16380:16380" ht="30" hidden="1" customHeight="1" x14ac:dyDescent="0.2">
      <c r="B123" s="4">
        <f t="shared" si="1"/>
        <v>109</v>
      </c>
      <c r="C123" s="14" t="s">
        <v>229</v>
      </c>
      <c r="D123" s="19" t="s">
        <v>230</v>
      </c>
      <c r="E123" s="20"/>
      <c r="F123" s="21"/>
      <c r="G123" s="13" t="s">
        <v>14</v>
      </c>
      <c r="H123" s="13">
        <v>319</v>
      </c>
      <c r="I123" s="6"/>
      <c r="J123" s="7"/>
      <c r="K123" s="7"/>
      <c r="L123" s="8"/>
      <c r="XEZ123" s="9"/>
    </row>
    <row r="124" spans="2:12 16380:16380" ht="30" hidden="1" customHeight="1" x14ac:dyDescent="0.2">
      <c r="B124" s="4">
        <f t="shared" si="1"/>
        <v>110</v>
      </c>
      <c r="C124" s="14" t="s">
        <v>231</v>
      </c>
      <c r="D124" s="19" t="s">
        <v>232</v>
      </c>
      <c r="E124" s="20"/>
      <c r="F124" s="21"/>
      <c r="G124" s="13" t="s">
        <v>14</v>
      </c>
      <c r="H124" s="13">
        <v>187</v>
      </c>
      <c r="I124" s="6"/>
      <c r="J124" s="7"/>
      <c r="K124" s="7"/>
      <c r="L124" s="8"/>
      <c r="XEZ124" s="9"/>
    </row>
    <row r="125" spans="2:12 16380:16380" s="10" customFormat="1" ht="18.75" hidden="1" customHeight="1" x14ac:dyDescent="0.25">
      <c r="B125" s="26" t="s">
        <v>15</v>
      </c>
      <c r="C125" s="26"/>
      <c r="D125" s="26"/>
      <c r="E125" s="26"/>
      <c r="F125" s="26"/>
      <c r="G125" s="11"/>
      <c r="H125" s="11">
        <f>SUM(H15:H124)</f>
        <v>33434</v>
      </c>
      <c r="I125" s="6"/>
      <c r="J125" s="7"/>
      <c r="K125" s="7"/>
      <c r="L125" s="8"/>
    </row>
    <row r="127" spans="2:12 16380:16380" s="10" customFormat="1" ht="24.75" customHeight="1" x14ac:dyDescent="0.25">
      <c r="C127" s="27" t="s">
        <v>16</v>
      </c>
      <c r="D127" s="27"/>
      <c r="E127" s="27"/>
      <c r="F127" s="27"/>
      <c r="H127" s="27" t="s">
        <v>17</v>
      </c>
      <c r="I127" s="27"/>
      <c r="J127" s="27"/>
      <c r="K127" s="27"/>
    </row>
    <row r="128" spans="2:12 16380:16380" ht="19.899999999999999" customHeight="1" x14ac:dyDescent="0.2">
      <c r="C128" s="5" t="s">
        <v>18</v>
      </c>
      <c r="D128" s="22" t="s">
        <v>247</v>
      </c>
      <c r="E128" s="22"/>
      <c r="F128" s="22"/>
      <c r="G128" s="10"/>
      <c r="H128" s="5" t="s">
        <v>18</v>
      </c>
      <c r="I128" s="22" t="s">
        <v>19</v>
      </c>
      <c r="J128" s="22"/>
      <c r="K128" s="22"/>
    </row>
    <row r="129" spans="3:11" ht="18.600000000000001" customHeight="1" x14ac:dyDescent="0.2">
      <c r="C129" s="5" t="s">
        <v>20</v>
      </c>
      <c r="D129" s="22" t="s">
        <v>248</v>
      </c>
      <c r="E129" s="22"/>
      <c r="F129" s="22"/>
      <c r="G129" s="10"/>
      <c r="H129" s="5" t="s">
        <v>20</v>
      </c>
      <c r="I129" s="23" t="s">
        <v>21</v>
      </c>
      <c r="J129" s="23"/>
      <c r="K129" s="23"/>
    </row>
    <row r="130" spans="3:11" x14ac:dyDescent="0.2">
      <c r="C130" s="5" t="s">
        <v>22</v>
      </c>
      <c r="D130" s="24"/>
      <c r="E130" s="24"/>
      <c r="F130" s="24"/>
      <c r="G130" s="10"/>
      <c r="H130" s="5" t="s">
        <v>22</v>
      </c>
      <c r="I130" s="25"/>
      <c r="J130" s="22"/>
      <c r="K130" s="22"/>
    </row>
    <row r="131" spans="3:11" x14ac:dyDescent="0.2">
      <c r="C131" s="5" t="s">
        <v>23</v>
      </c>
      <c r="D131" s="22"/>
      <c r="E131" s="22"/>
      <c r="F131" s="22"/>
      <c r="G131" s="10"/>
      <c r="H131" s="5" t="s">
        <v>23</v>
      </c>
      <c r="I131" s="22"/>
      <c r="J131" s="22"/>
      <c r="K131" s="22"/>
    </row>
    <row r="143" spans="3:11" x14ac:dyDescent="0.2">
      <c r="D143" s="12"/>
    </row>
  </sheetData>
  <autoFilter ref="B14:L125" xr:uid="{CE3E9835-E5DA-40E0-A406-A2FD9E222D37}">
    <filterColumn colId="2" showButton="0"/>
    <filterColumn colId="3" showButton="0"/>
    <filterColumn colId="5">
      <filters>
        <filter val="ALTO"/>
      </filters>
    </filterColumn>
    <filterColumn colId="7" showButton="0"/>
    <filterColumn colId="8" showButton="0"/>
    <filterColumn colId="9" showButton="0"/>
  </autoFilter>
  <sortState xmlns:xlrd2="http://schemas.microsoft.com/office/spreadsheetml/2017/richdata2" ref="C15:H124">
    <sortCondition ref="C15:C124"/>
  </sortState>
  <mergeCells count="139">
    <mergeCell ref="D77:F77"/>
    <mergeCell ref="J6:K6"/>
    <mergeCell ref="B2:D4"/>
    <mergeCell ref="E2:I2"/>
    <mergeCell ref="J2:L4"/>
    <mergeCell ref="E3:I3"/>
    <mergeCell ref="E4:I4"/>
    <mergeCell ref="B11:D11"/>
    <mergeCell ref="E11:L11"/>
    <mergeCell ref="B12:D12"/>
    <mergeCell ref="E12:L12"/>
    <mergeCell ref="D14:F14"/>
    <mergeCell ref="I14:L14"/>
    <mergeCell ref="J7:K7"/>
    <mergeCell ref="B8:D8"/>
    <mergeCell ref="B9:D9"/>
    <mergeCell ref="E9:L9"/>
    <mergeCell ref="B10:D10"/>
    <mergeCell ref="E10:L10"/>
    <mergeCell ref="D15:F15"/>
    <mergeCell ref="D25:F25"/>
    <mergeCell ref="D26:F26"/>
    <mergeCell ref="D27:F27"/>
    <mergeCell ref="D28:F28"/>
    <mergeCell ref="D129:F129"/>
    <mergeCell ref="I129:K129"/>
    <mergeCell ref="D130:F130"/>
    <mergeCell ref="I130:K130"/>
    <mergeCell ref="D131:F131"/>
    <mergeCell ref="I131:K131"/>
    <mergeCell ref="B125:F125"/>
    <mergeCell ref="C127:F127"/>
    <mergeCell ref="H127:K127"/>
    <mergeCell ref="D128:F128"/>
    <mergeCell ref="I128:K128"/>
    <mergeCell ref="D40:F40"/>
    <mergeCell ref="D41:F41"/>
    <mergeCell ref="D42:F42"/>
    <mergeCell ref="D43:F43"/>
    <mergeCell ref="D44:F44"/>
    <mergeCell ref="D35:F35"/>
    <mergeCell ref="D36:F36"/>
    <mergeCell ref="D37:F37"/>
    <mergeCell ref="D38:F38"/>
    <mergeCell ref="D39:F39"/>
    <mergeCell ref="D30:F30"/>
    <mergeCell ref="D31:F31"/>
    <mergeCell ref="D32:F32"/>
    <mergeCell ref="D33:F33"/>
    <mergeCell ref="D34:F34"/>
    <mergeCell ref="D29:F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50:F50"/>
    <mergeCell ref="D51:F51"/>
    <mergeCell ref="D52:F52"/>
    <mergeCell ref="D53:F53"/>
    <mergeCell ref="D54:F54"/>
    <mergeCell ref="D45:F45"/>
    <mergeCell ref="D46:F46"/>
    <mergeCell ref="D47:F47"/>
    <mergeCell ref="D48:F48"/>
    <mergeCell ref="D49:F49"/>
    <mergeCell ref="D60:F60"/>
    <mergeCell ref="D61:F61"/>
    <mergeCell ref="D63:F63"/>
    <mergeCell ref="D64:F64"/>
    <mergeCell ref="D65:F65"/>
    <mergeCell ref="D55:F55"/>
    <mergeCell ref="D56:F56"/>
    <mergeCell ref="D57:F57"/>
    <mergeCell ref="D58:F58"/>
    <mergeCell ref="D59:F59"/>
    <mergeCell ref="D62:F62"/>
    <mergeCell ref="D72:F72"/>
    <mergeCell ref="D73:F73"/>
    <mergeCell ref="D74:F74"/>
    <mergeCell ref="D75:F75"/>
    <mergeCell ref="D76:F76"/>
    <mergeCell ref="D66:F66"/>
    <mergeCell ref="D67:F67"/>
    <mergeCell ref="D68:F68"/>
    <mergeCell ref="D70:F70"/>
    <mergeCell ref="D71:F71"/>
    <mergeCell ref="D69:F69"/>
    <mergeCell ref="D84:F84"/>
    <mergeCell ref="D85:F85"/>
    <mergeCell ref="D86:F86"/>
    <mergeCell ref="D87:F87"/>
    <mergeCell ref="D88:F88"/>
    <mergeCell ref="D78:F78"/>
    <mergeCell ref="D79:F79"/>
    <mergeCell ref="D80:F80"/>
    <mergeCell ref="D81:F81"/>
    <mergeCell ref="D83:F83"/>
    <mergeCell ref="D82:F82"/>
    <mergeCell ref="D104:F104"/>
    <mergeCell ref="D105:F105"/>
    <mergeCell ref="D96:F96"/>
    <mergeCell ref="D97:F97"/>
    <mergeCell ref="D98:F98"/>
    <mergeCell ref="D99:F99"/>
    <mergeCell ref="D100:F100"/>
    <mergeCell ref="D91:F91"/>
    <mergeCell ref="D92:F92"/>
    <mergeCell ref="D93:F93"/>
    <mergeCell ref="D94:F94"/>
    <mergeCell ref="D95:F95"/>
    <mergeCell ref="D90:F90"/>
    <mergeCell ref="D121:F121"/>
    <mergeCell ref="D89:F89"/>
    <mergeCell ref="D122:F122"/>
    <mergeCell ref="D123:F123"/>
    <mergeCell ref="D124:F124"/>
    <mergeCell ref="D116:F116"/>
    <mergeCell ref="D117:F117"/>
    <mergeCell ref="D118:F118"/>
    <mergeCell ref="D119:F119"/>
    <mergeCell ref="D120:F120"/>
    <mergeCell ref="D111:F111"/>
    <mergeCell ref="D112:F112"/>
    <mergeCell ref="D113:F113"/>
    <mergeCell ref="D114:F114"/>
    <mergeCell ref="D115:F115"/>
    <mergeCell ref="D106:F106"/>
    <mergeCell ref="D107:F107"/>
    <mergeCell ref="D108:F108"/>
    <mergeCell ref="D109:F109"/>
    <mergeCell ref="D110:F110"/>
    <mergeCell ref="D101:F101"/>
    <mergeCell ref="D102:F102"/>
    <mergeCell ref="D103:F103"/>
  </mergeCells>
  <conditionalFormatting sqref="C15:C61 C63:C68 C70:C81 C83:C88 C91:C120 C122:C124">
    <cfRule type="duplicateValues" dxfId="17" priority="7"/>
    <cfRule type="duplicateValues" dxfId="16" priority="8"/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C62">
    <cfRule type="duplicateValues" dxfId="11" priority="6"/>
  </conditionalFormatting>
  <conditionalFormatting sqref="C69">
    <cfRule type="duplicateValues" dxfId="10" priority="5"/>
  </conditionalFormatting>
  <conditionalFormatting sqref="C82">
    <cfRule type="duplicateValues" dxfId="9" priority="4"/>
  </conditionalFormatting>
  <conditionalFormatting sqref="C89">
    <cfRule type="duplicateValues" dxfId="8" priority="1"/>
  </conditionalFormatting>
  <conditionalFormatting sqref="C90">
    <cfRule type="duplicateValues" dxfId="7" priority="3"/>
  </conditionalFormatting>
  <conditionalFormatting sqref="C121">
    <cfRule type="duplicateValues" dxfId="6" priority="2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91" fitToHeight="0" orientation="landscape" horizontalDpi="300" verticalDpi="300" r:id="rId1"/>
  <rowBreaks count="2" manualBreakCount="2">
    <brk id="102" max="14" man="1"/>
    <brk id="115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DCE7-1BD1-4987-B842-E63416337EB5}">
  <sheetPr filterMode="1"/>
  <dimension ref="B2:XEZ45"/>
  <sheetViews>
    <sheetView tabSelected="1" view="pageBreakPreview" zoomScaleNormal="100" zoomScaleSheetLayoutView="100" workbookViewId="0">
      <selection activeCell="G15" sqref="G15:G22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 16380:16380" ht="18" customHeight="1" x14ac:dyDescent="0.2">
      <c r="B2" s="32"/>
      <c r="C2" s="32"/>
      <c r="D2" s="32"/>
      <c r="E2" s="33" t="s">
        <v>0</v>
      </c>
      <c r="F2" s="33"/>
      <c r="G2" s="33"/>
      <c r="H2" s="33"/>
      <c r="I2" s="33"/>
      <c r="J2" s="34"/>
      <c r="K2" s="34"/>
      <c r="L2" s="34"/>
    </row>
    <row r="3" spans="2:12 16380:16380" ht="18" customHeight="1" x14ac:dyDescent="0.2">
      <c r="B3" s="32"/>
      <c r="C3" s="32"/>
      <c r="D3" s="32"/>
      <c r="E3" s="33" t="s">
        <v>1</v>
      </c>
      <c r="F3" s="33"/>
      <c r="G3" s="33"/>
      <c r="H3" s="33"/>
      <c r="I3" s="33"/>
      <c r="J3" s="34"/>
      <c r="K3" s="34"/>
      <c r="L3" s="34"/>
    </row>
    <row r="4" spans="2:12 16380:16380" ht="18" customHeight="1" x14ac:dyDescent="0.2">
      <c r="B4" s="32"/>
      <c r="C4" s="32"/>
      <c r="D4" s="32"/>
      <c r="E4" s="33" t="s">
        <v>2</v>
      </c>
      <c r="F4" s="33"/>
      <c r="G4" s="33"/>
      <c r="H4" s="33"/>
      <c r="I4" s="33"/>
      <c r="J4" s="34"/>
      <c r="K4" s="34"/>
      <c r="L4" s="34"/>
    </row>
    <row r="5" spans="2:12 16380:16380" ht="7.5" customHeight="1" x14ac:dyDescent="0.2"/>
    <row r="6" spans="2:12 16380:16380" ht="14.25" customHeight="1" x14ac:dyDescent="0.2">
      <c r="J6" s="31" t="s">
        <v>3</v>
      </c>
      <c r="K6" s="31"/>
      <c r="L6" s="3">
        <v>45987</v>
      </c>
    </row>
    <row r="7" spans="2:12 16380:16380" ht="14.25" customHeight="1" x14ac:dyDescent="0.2">
      <c r="J7" s="31" t="s">
        <v>4</v>
      </c>
      <c r="K7" s="31"/>
      <c r="L7" s="4">
        <v>23</v>
      </c>
    </row>
    <row r="8" spans="2:12 16380:16380" ht="7.5" customHeight="1" x14ac:dyDescent="0.2">
      <c r="B8" s="45"/>
      <c r="C8" s="45"/>
      <c r="D8" s="45"/>
    </row>
    <row r="9" spans="2:12 16380:16380" x14ac:dyDescent="0.2">
      <c r="B9" s="31" t="s">
        <v>5</v>
      </c>
      <c r="C9" s="31"/>
      <c r="D9" s="31"/>
      <c r="E9" s="32" t="s">
        <v>249</v>
      </c>
      <c r="F9" s="32"/>
      <c r="G9" s="32"/>
      <c r="H9" s="32"/>
      <c r="I9" s="32"/>
      <c r="J9" s="32"/>
      <c r="K9" s="32"/>
      <c r="L9" s="32"/>
    </row>
    <row r="10" spans="2:12 16380:16380" x14ac:dyDescent="0.2">
      <c r="B10" s="31" t="s">
        <v>6</v>
      </c>
      <c r="C10" s="31"/>
      <c r="D10" s="31"/>
      <c r="E10" s="32">
        <v>12</v>
      </c>
      <c r="F10" s="32"/>
      <c r="G10" s="32"/>
      <c r="H10" s="32"/>
      <c r="I10" s="32"/>
      <c r="J10" s="32"/>
      <c r="K10" s="32"/>
      <c r="L10" s="32"/>
    </row>
    <row r="11" spans="2:12 16380:16380" x14ac:dyDescent="0.2">
      <c r="B11" s="31" t="s">
        <v>7</v>
      </c>
      <c r="C11" s="31"/>
      <c r="D11" s="31"/>
      <c r="E11" s="35">
        <f>H27</f>
        <v>3616</v>
      </c>
      <c r="F11" s="32"/>
      <c r="G11" s="32"/>
      <c r="H11" s="32"/>
      <c r="I11" s="32"/>
      <c r="J11" s="32"/>
      <c r="K11" s="32"/>
      <c r="L11" s="32"/>
    </row>
    <row r="12" spans="2:12 16380:16380" hidden="1" x14ac:dyDescent="0.2">
      <c r="B12" s="36" t="s">
        <v>8</v>
      </c>
      <c r="C12" s="37"/>
      <c r="D12" s="38"/>
      <c r="E12" s="39"/>
      <c r="F12" s="40"/>
      <c r="G12" s="40"/>
      <c r="H12" s="40"/>
      <c r="I12" s="40"/>
      <c r="J12" s="40"/>
      <c r="K12" s="40"/>
      <c r="L12" s="41"/>
    </row>
    <row r="13" spans="2:12 16380:16380" ht="7.5" customHeight="1" x14ac:dyDescent="0.2"/>
    <row r="14" spans="2:12 16380:16380" ht="29.25" customHeight="1" x14ac:dyDescent="0.2">
      <c r="B14" s="5" t="s">
        <v>9</v>
      </c>
      <c r="C14" s="5" t="s">
        <v>10</v>
      </c>
      <c r="D14" s="42" t="s">
        <v>11</v>
      </c>
      <c r="E14" s="43"/>
      <c r="F14" s="44"/>
      <c r="G14" s="2" t="s">
        <v>12</v>
      </c>
      <c r="H14" s="2" t="s">
        <v>7</v>
      </c>
      <c r="I14" s="42" t="s">
        <v>13</v>
      </c>
      <c r="J14" s="43"/>
      <c r="K14" s="43"/>
      <c r="L14" s="44"/>
    </row>
    <row r="15" spans="2:12 16380:16380" ht="27.6" customHeight="1" x14ac:dyDescent="0.2">
      <c r="B15" s="4">
        <v>1</v>
      </c>
      <c r="C15" s="14" t="s">
        <v>250</v>
      </c>
      <c r="D15" s="19" t="s">
        <v>251</v>
      </c>
      <c r="E15" s="20"/>
      <c r="F15" s="21"/>
      <c r="G15" s="13" t="s">
        <v>24</v>
      </c>
      <c r="H15" s="13">
        <v>314</v>
      </c>
      <c r="I15" s="6"/>
      <c r="J15" s="7"/>
      <c r="K15" s="7"/>
      <c r="L15" s="8"/>
      <c r="XEZ15" s="9"/>
    </row>
    <row r="16" spans="2:12 16380:16380" ht="27.6" customHeight="1" x14ac:dyDescent="0.2">
      <c r="B16" s="4">
        <f>1+B15</f>
        <v>2</v>
      </c>
      <c r="C16" s="14" t="s">
        <v>252</v>
      </c>
      <c r="D16" s="19" t="s">
        <v>253</v>
      </c>
      <c r="E16" s="20"/>
      <c r="F16" s="21"/>
      <c r="G16" s="13" t="s">
        <v>24</v>
      </c>
      <c r="H16" s="13">
        <v>345</v>
      </c>
      <c r="I16" s="6"/>
      <c r="J16" s="7"/>
      <c r="K16" s="7"/>
      <c r="L16" s="8"/>
      <c r="XEZ16" s="9"/>
    </row>
    <row r="17" spans="2:12 16380:16380" ht="27.6" customHeight="1" x14ac:dyDescent="0.2">
      <c r="B17" s="4">
        <f t="shared" ref="B17:B26" si="0">1+B16</f>
        <v>3</v>
      </c>
      <c r="C17" s="14" t="s">
        <v>254</v>
      </c>
      <c r="D17" s="19" t="s">
        <v>255</v>
      </c>
      <c r="E17" s="20"/>
      <c r="F17" s="21"/>
      <c r="G17" s="13" t="s">
        <v>24</v>
      </c>
      <c r="H17" s="13">
        <v>207</v>
      </c>
      <c r="I17" s="6"/>
      <c r="J17" s="7"/>
      <c r="K17" s="7"/>
      <c r="L17" s="8"/>
      <c r="XEZ17" s="9"/>
    </row>
    <row r="18" spans="2:12 16380:16380" ht="27.6" customHeight="1" x14ac:dyDescent="0.2">
      <c r="B18" s="4">
        <f t="shared" si="0"/>
        <v>4</v>
      </c>
      <c r="C18" s="14" t="s">
        <v>256</v>
      </c>
      <c r="D18" s="19" t="s">
        <v>257</v>
      </c>
      <c r="E18" s="20"/>
      <c r="F18" s="21"/>
      <c r="G18" s="13" t="s">
        <v>24</v>
      </c>
      <c r="H18" s="13">
        <v>150</v>
      </c>
      <c r="I18" s="6"/>
      <c r="J18" s="7"/>
      <c r="K18" s="7"/>
      <c r="L18" s="8"/>
      <c r="XEZ18" s="9"/>
    </row>
    <row r="19" spans="2:12 16380:16380" ht="27.6" hidden="1" customHeight="1" x14ac:dyDescent="0.2">
      <c r="B19" s="4">
        <f t="shared" si="0"/>
        <v>5</v>
      </c>
      <c r="C19" s="14" t="s">
        <v>258</v>
      </c>
      <c r="D19" s="19" t="s">
        <v>259</v>
      </c>
      <c r="E19" s="20"/>
      <c r="F19" s="21"/>
      <c r="G19" s="13" t="s">
        <v>14</v>
      </c>
      <c r="H19" s="13">
        <v>302</v>
      </c>
      <c r="I19" s="6"/>
      <c r="J19" s="7"/>
      <c r="K19" s="7"/>
      <c r="L19" s="8"/>
      <c r="XEZ19" s="9"/>
    </row>
    <row r="20" spans="2:12 16380:16380" ht="27.6" hidden="1" customHeight="1" x14ac:dyDescent="0.2">
      <c r="B20" s="4">
        <f t="shared" si="0"/>
        <v>6</v>
      </c>
      <c r="C20" s="14" t="s">
        <v>260</v>
      </c>
      <c r="D20" s="19" t="s">
        <v>261</v>
      </c>
      <c r="E20" s="20"/>
      <c r="F20" s="21"/>
      <c r="G20" s="13" t="s">
        <v>14</v>
      </c>
      <c r="H20" s="13">
        <v>302</v>
      </c>
      <c r="I20" s="6"/>
      <c r="J20" s="7"/>
      <c r="K20" s="7"/>
      <c r="L20" s="8"/>
      <c r="XEZ20" s="9"/>
    </row>
    <row r="21" spans="2:12 16380:16380" ht="27.6" hidden="1" customHeight="1" x14ac:dyDescent="0.2">
      <c r="B21" s="4">
        <f t="shared" si="0"/>
        <v>7</v>
      </c>
      <c r="C21" s="14" t="s">
        <v>262</v>
      </c>
      <c r="D21" s="19" t="s">
        <v>263</v>
      </c>
      <c r="E21" s="20"/>
      <c r="F21" s="21"/>
      <c r="G21" s="13" t="s">
        <v>14</v>
      </c>
      <c r="H21" s="13">
        <v>302</v>
      </c>
      <c r="I21" s="6"/>
      <c r="J21" s="7"/>
      <c r="K21" s="7"/>
      <c r="L21" s="8"/>
      <c r="XEZ21" s="9"/>
    </row>
    <row r="22" spans="2:12 16380:16380" ht="27.6" customHeight="1" x14ac:dyDescent="0.2">
      <c r="B22" s="4">
        <f t="shared" si="0"/>
        <v>8</v>
      </c>
      <c r="C22" s="14" t="s">
        <v>264</v>
      </c>
      <c r="D22" s="19" t="s">
        <v>265</v>
      </c>
      <c r="E22" s="20"/>
      <c r="F22" s="21"/>
      <c r="G22" s="13" t="s">
        <v>24</v>
      </c>
      <c r="H22" s="13">
        <v>234</v>
      </c>
      <c r="I22" s="6"/>
      <c r="J22" s="7"/>
      <c r="K22" s="7"/>
      <c r="L22" s="8"/>
      <c r="XEZ22" s="9"/>
    </row>
    <row r="23" spans="2:12 16380:16380" ht="27.6" hidden="1" customHeight="1" x14ac:dyDescent="0.2">
      <c r="B23" s="4">
        <f t="shared" si="0"/>
        <v>9</v>
      </c>
      <c r="C23" s="14" t="s">
        <v>266</v>
      </c>
      <c r="D23" s="19" t="s">
        <v>267</v>
      </c>
      <c r="E23" s="20"/>
      <c r="F23" s="21"/>
      <c r="G23" s="13" t="s">
        <v>14</v>
      </c>
      <c r="H23" s="13">
        <v>231</v>
      </c>
      <c r="I23" s="6"/>
      <c r="J23" s="7"/>
      <c r="K23" s="7"/>
      <c r="L23" s="8"/>
      <c r="XEZ23" s="9"/>
    </row>
    <row r="24" spans="2:12 16380:16380" ht="27.6" hidden="1" customHeight="1" x14ac:dyDescent="0.2">
      <c r="B24" s="4">
        <f t="shared" si="0"/>
        <v>10</v>
      </c>
      <c r="C24" s="14" t="s">
        <v>268</v>
      </c>
      <c r="D24" s="19" t="s">
        <v>269</v>
      </c>
      <c r="E24" s="20"/>
      <c r="F24" s="21"/>
      <c r="G24" s="13" t="s">
        <v>14</v>
      </c>
      <c r="H24" s="13">
        <v>212</v>
      </c>
      <c r="I24" s="6"/>
      <c r="J24" s="7"/>
      <c r="K24" s="7"/>
      <c r="L24" s="8"/>
      <c r="XEZ24" s="9"/>
    </row>
    <row r="25" spans="2:12 16380:16380" ht="27.6" hidden="1" customHeight="1" x14ac:dyDescent="0.2">
      <c r="B25" s="4">
        <f t="shared" si="0"/>
        <v>11</v>
      </c>
      <c r="C25" s="14" t="s">
        <v>270</v>
      </c>
      <c r="D25" s="19" t="s">
        <v>271</v>
      </c>
      <c r="E25" s="20"/>
      <c r="F25" s="21"/>
      <c r="G25" s="13" t="s">
        <v>14</v>
      </c>
      <c r="H25" s="13">
        <v>457</v>
      </c>
      <c r="I25" s="6"/>
      <c r="J25" s="7"/>
      <c r="K25" s="7"/>
      <c r="L25" s="8"/>
      <c r="XEZ25" s="9"/>
    </row>
    <row r="26" spans="2:12 16380:16380" ht="27.6" hidden="1" customHeight="1" x14ac:dyDescent="0.2">
      <c r="B26" s="4">
        <f t="shared" si="0"/>
        <v>12</v>
      </c>
      <c r="C26" s="14" t="s">
        <v>272</v>
      </c>
      <c r="D26" s="19" t="s">
        <v>273</v>
      </c>
      <c r="E26" s="20"/>
      <c r="F26" s="21"/>
      <c r="G26" s="13" t="s">
        <v>14</v>
      </c>
      <c r="H26" s="13">
        <v>560</v>
      </c>
      <c r="I26" s="6"/>
      <c r="J26" s="7"/>
      <c r="K26" s="7"/>
      <c r="L26" s="8"/>
      <c r="XEZ26" s="9"/>
    </row>
    <row r="27" spans="2:12 16380:16380" s="10" customFormat="1" ht="18.75" hidden="1" customHeight="1" x14ac:dyDescent="0.25">
      <c r="B27" s="26" t="s">
        <v>15</v>
      </c>
      <c r="C27" s="26"/>
      <c r="D27" s="26"/>
      <c r="E27" s="26"/>
      <c r="F27" s="26"/>
      <c r="G27" s="11"/>
      <c r="H27" s="11">
        <f>SUM(H15:H26)</f>
        <v>3616</v>
      </c>
      <c r="I27" s="6"/>
      <c r="J27" s="7"/>
      <c r="K27" s="7"/>
      <c r="L27" s="8"/>
    </row>
    <row r="29" spans="2:12 16380:16380" s="10" customFormat="1" ht="24.75" customHeight="1" x14ac:dyDescent="0.25">
      <c r="C29" s="27" t="s">
        <v>16</v>
      </c>
      <c r="D29" s="27"/>
      <c r="E29" s="27"/>
      <c r="F29" s="27"/>
      <c r="H29" s="27" t="s">
        <v>17</v>
      </c>
      <c r="I29" s="27"/>
      <c r="J29" s="27"/>
      <c r="K29" s="27"/>
    </row>
    <row r="30" spans="2:12 16380:16380" ht="19.899999999999999" customHeight="1" x14ac:dyDescent="0.2">
      <c r="C30" s="5" t="s">
        <v>18</v>
      </c>
      <c r="D30" s="22" t="str">
        <f>Acta_22!D128</f>
        <v>OSCAR MAURICIO ARIAS</v>
      </c>
      <c r="E30" s="22"/>
      <c r="F30" s="22"/>
      <c r="G30" s="10"/>
      <c r="H30" s="5" t="s">
        <v>18</v>
      </c>
      <c r="I30" s="22" t="s">
        <v>19</v>
      </c>
      <c r="J30" s="22"/>
      <c r="K30" s="22"/>
    </row>
    <row r="31" spans="2:12 16380:16380" ht="18.600000000000001" customHeight="1" x14ac:dyDescent="0.2">
      <c r="C31" s="5" t="s">
        <v>20</v>
      </c>
      <c r="D31" s="22" t="str">
        <f>Acta_22!D129</f>
        <v>GERENTE</v>
      </c>
      <c r="E31" s="22"/>
      <c r="F31" s="22"/>
      <c r="G31" s="10"/>
      <c r="H31" s="5" t="s">
        <v>20</v>
      </c>
      <c r="I31" s="23" t="s">
        <v>21</v>
      </c>
      <c r="J31" s="23"/>
      <c r="K31" s="23"/>
    </row>
    <row r="32" spans="2:12 16380:16380" x14ac:dyDescent="0.2">
      <c r="C32" s="5" t="s">
        <v>22</v>
      </c>
      <c r="D32" s="24"/>
      <c r="E32" s="24"/>
      <c r="F32" s="24"/>
      <c r="G32" s="10"/>
      <c r="H32" s="5" t="s">
        <v>22</v>
      </c>
      <c r="I32" s="25"/>
      <c r="J32" s="22"/>
      <c r="K32" s="22"/>
    </row>
    <row r="33" spans="3:11" x14ac:dyDescent="0.2">
      <c r="C33" s="5" t="s">
        <v>23</v>
      </c>
      <c r="D33" s="22"/>
      <c r="E33" s="22"/>
      <c r="F33" s="22"/>
      <c r="G33" s="10"/>
      <c r="H33" s="5" t="s">
        <v>23</v>
      </c>
      <c r="I33" s="22"/>
      <c r="J33" s="22"/>
      <c r="K33" s="22"/>
    </row>
    <row r="45" spans="3:11" x14ac:dyDescent="0.2">
      <c r="D45" s="12"/>
    </row>
  </sheetData>
  <autoFilter ref="A14:XEZ27" xr:uid="{2483DCE7-1BD1-4987-B842-E63416337EB5}">
    <filterColumn colId="3" showButton="0"/>
    <filterColumn colId="4" showButton="0"/>
    <filterColumn colId="6">
      <filters>
        <filter val="MEDIO"/>
      </filters>
    </filterColumn>
    <filterColumn colId="8" showButton="0"/>
    <filterColumn colId="9" showButton="0"/>
    <filterColumn colId="10" showButton="0"/>
  </autoFilter>
  <mergeCells count="41">
    <mergeCell ref="J6:K6"/>
    <mergeCell ref="B2:D4"/>
    <mergeCell ref="E2:I2"/>
    <mergeCell ref="J2:L4"/>
    <mergeCell ref="E3:I3"/>
    <mergeCell ref="E4:I4"/>
    <mergeCell ref="J7:K7"/>
    <mergeCell ref="B8:D8"/>
    <mergeCell ref="B9:D9"/>
    <mergeCell ref="E9:L9"/>
    <mergeCell ref="B10:D10"/>
    <mergeCell ref="E10:L10"/>
    <mergeCell ref="B11:D11"/>
    <mergeCell ref="E11:L11"/>
    <mergeCell ref="B12:D12"/>
    <mergeCell ref="E12:L12"/>
    <mergeCell ref="D14:F14"/>
    <mergeCell ref="I14:L14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2:F32"/>
    <mergeCell ref="I32:K32"/>
    <mergeCell ref="D33:F33"/>
    <mergeCell ref="I33:K33"/>
    <mergeCell ref="B27:F27"/>
    <mergeCell ref="C29:F29"/>
    <mergeCell ref="H29:K29"/>
    <mergeCell ref="D30:F30"/>
    <mergeCell ref="I30:K30"/>
    <mergeCell ref="D31:F31"/>
    <mergeCell ref="I31:K31"/>
  </mergeCells>
  <conditionalFormatting sqref="C15:C26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scale="42" orientation="portrait" r:id="rId1"/>
  <colBreaks count="1" manualBreakCount="1">
    <brk id="16379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Acta_22</vt:lpstr>
      <vt:lpstr>Acta_23</vt:lpstr>
      <vt:lpstr>Acta_22!Área_de_impresión</vt:lpstr>
      <vt:lpstr>Acta_23!Área_de_impresión</vt:lpstr>
      <vt:lpstr>Acta_22!Títulos_a_imprimir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cp:lastPrinted>2025-11-26T22:01:02Z</cp:lastPrinted>
  <dcterms:created xsi:type="dcterms:W3CDTF">2025-10-06T18:23:34Z</dcterms:created>
  <dcterms:modified xsi:type="dcterms:W3CDTF">2025-12-01T20:28:31Z</dcterms:modified>
</cp:coreProperties>
</file>